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0" windowWidth="20115" windowHeight="8070" activeTab="2"/>
  </bookViews>
  <sheets>
    <sheet name="Sheet1" sheetId="1" r:id="rId1"/>
    <sheet name="Sheet2" sheetId="2" r:id="rId2"/>
    <sheet name="Sheet3" sheetId="3" r:id="rId3"/>
  </sheets>
  <definedNames>
    <definedName name="Wed_24_02_2016">Sheet3!$AU$6:$AU$29</definedName>
  </definedNames>
  <calcPr calcId="125725"/>
</workbook>
</file>

<file path=xl/calcChain.xml><?xml version="1.0" encoding="utf-8"?>
<calcChain xmlns="http://schemas.openxmlformats.org/spreadsheetml/2006/main">
  <c r="Q37" i="3"/>
  <c r="AN30"/>
  <c r="AO30"/>
  <c r="AP30"/>
  <c r="AQ30"/>
  <c r="AR30"/>
  <c r="AS30"/>
  <c r="AM30"/>
  <c r="AY30"/>
  <c r="AZ30"/>
  <c r="BA30"/>
  <c r="BB30"/>
  <c r="BC30"/>
  <c r="BD30"/>
  <c r="AX30"/>
  <c r="AB30"/>
  <c r="AC30"/>
  <c r="AD30"/>
  <c r="AE30"/>
  <c r="AF30"/>
  <c r="AG30"/>
  <c r="AA30"/>
  <c r="Q30"/>
  <c r="R30"/>
  <c r="S30"/>
  <c r="T30"/>
  <c r="U30"/>
  <c r="V30"/>
  <c r="P30"/>
  <c r="AZ57" l="1"/>
  <c r="AY57"/>
  <c r="AZ56"/>
  <c r="AY56"/>
  <c r="AZ55"/>
  <c r="AY55"/>
  <c r="AZ54"/>
  <c r="AY54"/>
  <c r="AZ53"/>
  <c r="AY53"/>
  <c r="AZ52"/>
  <c r="AY52"/>
  <c r="AZ51"/>
  <c r="AY51"/>
  <c r="AZ50"/>
  <c r="AY50"/>
  <c r="AZ49"/>
  <c r="AY49"/>
  <c r="AZ48"/>
  <c r="AY48"/>
  <c r="AZ47"/>
  <c r="AY47"/>
  <c r="AZ46"/>
  <c r="AY46"/>
  <c r="AZ45"/>
  <c r="AY45"/>
  <c r="AZ44"/>
  <c r="AY44"/>
  <c r="AZ43"/>
  <c r="AY43"/>
  <c r="AZ42"/>
  <c r="AY42"/>
  <c r="AZ41"/>
  <c r="AY41"/>
  <c r="AZ40"/>
  <c r="AY40"/>
  <c r="AZ39"/>
  <c r="AY39"/>
  <c r="AZ38"/>
  <c r="AY38"/>
  <c r="AZ37"/>
  <c r="AY37"/>
  <c r="AO57"/>
  <c r="AN57"/>
  <c r="AO56"/>
  <c r="AN56"/>
  <c r="AO55"/>
  <c r="AN55"/>
  <c r="AO54"/>
  <c r="AN54"/>
  <c r="AO53"/>
  <c r="AN53"/>
  <c r="AO52"/>
  <c r="AN52"/>
  <c r="AO51"/>
  <c r="AN51"/>
  <c r="AO50"/>
  <c r="AN50"/>
  <c r="AO49"/>
  <c r="AN49"/>
  <c r="AO48"/>
  <c r="AN48"/>
  <c r="AO47"/>
  <c r="AN47"/>
  <c r="AO46"/>
  <c r="AN46"/>
  <c r="AO45"/>
  <c r="AN45"/>
  <c r="AO44"/>
  <c r="AN44"/>
  <c r="AO43"/>
  <c r="AN43"/>
  <c r="AO42"/>
  <c r="AN42"/>
  <c r="AO41"/>
  <c r="AN41"/>
  <c r="AO40"/>
  <c r="AN40"/>
  <c r="AO39"/>
  <c r="AN39"/>
  <c r="AO38"/>
  <c r="AN38"/>
  <c r="AO37"/>
  <c r="AN37"/>
  <c r="AC57"/>
  <c r="AB57"/>
  <c r="AC56"/>
  <c r="AB56"/>
  <c r="AC55"/>
  <c r="AB55"/>
  <c r="AC54"/>
  <c r="AB54"/>
  <c r="AC53"/>
  <c r="AB53"/>
  <c r="AC52"/>
  <c r="AB52"/>
  <c r="AC51"/>
  <c r="AB51"/>
  <c r="AC50"/>
  <c r="AB50"/>
  <c r="AC49"/>
  <c r="AB49"/>
  <c r="AC48"/>
  <c r="AB48"/>
  <c r="AC47"/>
  <c r="AB47"/>
  <c r="AC46"/>
  <c r="AB46"/>
  <c r="AC45"/>
  <c r="AB45"/>
  <c r="AC44"/>
  <c r="AB44"/>
  <c r="AC43"/>
  <c r="AB43"/>
  <c r="AC42"/>
  <c r="AB42"/>
  <c r="AC41"/>
  <c r="AB41"/>
  <c r="AC40"/>
  <c r="AB40"/>
  <c r="AC39"/>
  <c r="AB39"/>
  <c r="AC38"/>
  <c r="AB38"/>
  <c r="AC37"/>
  <c r="AB37"/>
  <c r="Q45"/>
  <c r="Q43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Q57"/>
  <c r="S57" s="1"/>
  <c r="Q56"/>
  <c r="S56" s="1"/>
  <c r="Q55"/>
  <c r="S55" s="1"/>
  <c r="Q54"/>
  <c r="S54" s="1"/>
  <c r="Q53"/>
  <c r="S53" s="1"/>
  <c r="Q52"/>
  <c r="S52" s="1"/>
  <c r="Q51"/>
  <c r="S51" s="1"/>
  <c r="Q50"/>
  <c r="S50" s="1"/>
  <c r="Q49"/>
  <c r="S49" s="1"/>
  <c r="Q48"/>
  <c r="S48" s="1"/>
  <c r="Q47"/>
  <c r="S47" s="1"/>
  <c r="Q46"/>
  <c r="S46" s="1"/>
  <c r="Q44"/>
  <c r="Q42"/>
  <c r="Q41"/>
  <c r="S41" s="1"/>
  <c r="Q40"/>
  <c r="S40" s="1"/>
  <c r="Q39"/>
  <c r="Q38"/>
  <c r="R37"/>
  <c r="AD37" l="1"/>
  <c r="AD39"/>
  <c r="AD43"/>
  <c r="AD45"/>
  <c r="AD47"/>
  <c r="AD51"/>
  <c r="AD53"/>
  <c r="AD55"/>
  <c r="AP40"/>
  <c r="AP42"/>
  <c r="AP44"/>
  <c r="S43"/>
  <c r="S38"/>
  <c r="AP48"/>
  <c r="AP50"/>
  <c r="AP52"/>
  <c r="AP56"/>
  <c r="BA37"/>
  <c r="BA39"/>
  <c r="BA41"/>
  <c r="BA43"/>
  <c r="BA45"/>
  <c r="BA49"/>
  <c r="BA51"/>
  <c r="BA53"/>
  <c r="BA57"/>
  <c r="S42"/>
  <c r="S39"/>
  <c r="AD38"/>
  <c r="AD40"/>
  <c r="AD44"/>
  <c r="AD46"/>
  <c r="AD48"/>
  <c r="AD50"/>
  <c r="AP41"/>
  <c r="AP49"/>
  <c r="AP57"/>
  <c r="BA42"/>
  <c r="S37"/>
  <c r="AD54"/>
  <c r="AP39"/>
  <c r="AP47"/>
  <c r="AP55"/>
  <c r="BA40"/>
  <c r="BA48"/>
  <c r="BA52"/>
  <c r="BA56"/>
  <c r="S44"/>
  <c r="AD41"/>
  <c r="AD52"/>
  <c r="AD56"/>
  <c r="AP37"/>
  <c r="AP46"/>
  <c r="AP51"/>
  <c r="AP53"/>
  <c r="BA44"/>
  <c r="BA46"/>
  <c r="BA55"/>
  <c r="AD42"/>
  <c r="AD49"/>
  <c r="BA50"/>
  <c r="S45"/>
  <c r="AD57"/>
  <c r="AP38"/>
  <c r="AP43"/>
  <c r="AP45"/>
  <c r="AP54"/>
  <c r="BA38"/>
  <c r="BA47"/>
  <c r="BA54"/>
  <c r="I16" i="1"/>
  <c r="I15"/>
  <c r="I14"/>
  <c r="I13"/>
  <c r="I12"/>
  <c r="I11"/>
  <c r="I10"/>
  <c r="I9"/>
  <c r="I8"/>
  <c r="I7"/>
  <c r="I6"/>
  <c r="I5"/>
  <c r="I4"/>
</calcChain>
</file>

<file path=xl/sharedStrings.xml><?xml version="1.0" encoding="utf-8"?>
<sst xmlns="http://schemas.openxmlformats.org/spreadsheetml/2006/main" count="179" uniqueCount="104">
  <si>
    <t xml:space="preserve">الوقت </t>
  </si>
  <si>
    <t>8:00-9:00</t>
  </si>
  <si>
    <t>12:00-1:00</t>
  </si>
  <si>
    <t>1:00-2:00</t>
  </si>
  <si>
    <t>10:00-11:00</t>
  </si>
  <si>
    <t>11:00-12:00</t>
  </si>
  <si>
    <t>8:00-9:01</t>
  </si>
  <si>
    <t>9:00-10.01</t>
  </si>
  <si>
    <t>10:00-11:01</t>
  </si>
  <si>
    <t>11:00-12:01</t>
  </si>
  <si>
    <t>12:00-1:01</t>
  </si>
  <si>
    <t>1:00-2:01</t>
  </si>
  <si>
    <t>8:00-9:02</t>
  </si>
  <si>
    <t>9:00-10.02</t>
  </si>
  <si>
    <t>10:00-11:02</t>
  </si>
  <si>
    <t>11:00-12:02</t>
  </si>
  <si>
    <t>pc</t>
  </si>
  <si>
    <t>havy</t>
  </si>
  <si>
    <t>8:15-9:15</t>
  </si>
  <si>
    <t>day</t>
  </si>
  <si>
    <t>8:00-8:15</t>
  </si>
  <si>
    <t>8:00-8:16</t>
  </si>
  <si>
    <t>8:00-8:17</t>
  </si>
  <si>
    <t>8:00-8:18</t>
  </si>
  <si>
    <t>8:00-8:19</t>
  </si>
  <si>
    <t>8:00-8:20</t>
  </si>
  <si>
    <t>8:00-8:21</t>
  </si>
  <si>
    <t>8:00-8:22</t>
  </si>
  <si>
    <t>8:00-8:23</t>
  </si>
  <si>
    <t>8:00-8:24</t>
  </si>
  <si>
    <t>8:00-8:25</t>
  </si>
  <si>
    <t>8:00-8:26</t>
  </si>
  <si>
    <t>8:00-8:27</t>
  </si>
  <si>
    <t>8:00-8:28</t>
  </si>
  <si>
    <t>8:00-8:29</t>
  </si>
  <si>
    <t>8:00-8:30</t>
  </si>
  <si>
    <t>8:00-8:31</t>
  </si>
  <si>
    <t>8:00-8:32</t>
  </si>
  <si>
    <t>8:00-8:33</t>
  </si>
  <si>
    <t>8:00-8:34</t>
  </si>
  <si>
    <t>8:00-8:35</t>
  </si>
  <si>
    <t>8:00-8:36</t>
  </si>
  <si>
    <t>8:00-8:37</t>
  </si>
  <si>
    <t>8:00-8:38</t>
  </si>
  <si>
    <t>8:00-8:39</t>
  </si>
  <si>
    <t>8:00-8:40</t>
  </si>
  <si>
    <t>8:00-8:41</t>
  </si>
  <si>
    <t>8:00-8:42</t>
  </si>
  <si>
    <t>8:00-8:43</t>
  </si>
  <si>
    <t>8:00-8:44</t>
  </si>
  <si>
    <t>8:00-8:45</t>
  </si>
  <si>
    <t>8:00-8:46</t>
  </si>
  <si>
    <t>8:00-8:47</t>
  </si>
  <si>
    <t>8:00-8:48</t>
  </si>
  <si>
    <t>8:00-8:49</t>
  </si>
  <si>
    <t>8:00-8:50</t>
  </si>
  <si>
    <t>8:00-8:51</t>
  </si>
  <si>
    <t>8:00-8:52</t>
  </si>
  <si>
    <t>8:00-8:53</t>
  </si>
  <si>
    <t>8:00-8:54</t>
  </si>
  <si>
    <t>8:00-8:55</t>
  </si>
  <si>
    <t>8:00-8:56</t>
  </si>
  <si>
    <t>8:00-8:57</t>
  </si>
  <si>
    <t>8:00-8:58</t>
  </si>
  <si>
    <t>8:00-8:59</t>
  </si>
  <si>
    <t>8:00-8:60</t>
  </si>
  <si>
    <t>8:00-8:61</t>
  </si>
  <si>
    <t>8:00-8:62</t>
  </si>
  <si>
    <t>8:00-8:63</t>
  </si>
  <si>
    <t>8:00-8:64</t>
  </si>
  <si>
    <t>8:00-8:65</t>
  </si>
  <si>
    <t>8:00-8:66</t>
  </si>
  <si>
    <t>8:00-8:67</t>
  </si>
  <si>
    <t>8:00-8:68</t>
  </si>
  <si>
    <t>8:00-8:69</t>
  </si>
  <si>
    <t>8:00-8:70</t>
  </si>
  <si>
    <t>8:00-8:71</t>
  </si>
  <si>
    <t>8:00-8:72</t>
  </si>
  <si>
    <t>8:00-8:73</t>
  </si>
  <si>
    <t>Day</t>
  </si>
  <si>
    <t>Time</t>
  </si>
  <si>
    <t>From</t>
  </si>
  <si>
    <t>To</t>
  </si>
  <si>
    <t>PC</t>
  </si>
  <si>
    <t>VAN</t>
  </si>
  <si>
    <t>Bus</t>
  </si>
  <si>
    <t>3-Axle</t>
  </si>
  <si>
    <t>4,5,6 - Axle</t>
  </si>
  <si>
    <t>Articulated 3,4,5,6 - Axle</t>
  </si>
  <si>
    <t>Tractor, Animal Cart</t>
  </si>
  <si>
    <t>Total</t>
  </si>
  <si>
    <t>10:00ص</t>
  </si>
  <si>
    <t>11:30ص</t>
  </si>
  <si>
    <t>vehicle type</t>
  </si>
  <si>
    <t xml:space="preserve">mon 7/3/2016 </t>
  </si>
  <si>
    <t xml:space="preserve">Tus 8/3/2016 </t>
  </si>
  <si>
    <t>دخول</t>
  </si>
  <si>
    <t>خروج</t>
  </si>
  <si>
    <t xml:space="preserve">Tus 23/2/2016 </t>
  </si>
  <si>
    <t xml:space="preserve">Wed 24/2/2016 </t>
  </si>
  <si>
    <t>Heavy</t>
  </si>
  <si>
    <t>Pc</t>
  </si>
  <si>
    <t xml:space="preserve">Wed. 23/2/2016 </t>
  </si>
  <si>
    <t xml:space="preserve">Wed. 24/2/2016 </t>
  </si>
</sst>
</file>

<file path=xl/styles.xml><?xml version="1.0" encoding="utf-8"?>
<styleSheet xmlns="http://schemas.openxmlformats.org/spreadsheetml/2006/main">
  <numFmts count="1">
    <numFmt numFmtId="164" formatCode="[$-1000409]h:mm\ AM/PM;@"/>
  </numFmts>
  <fonts count="6">
    <font>
      <sz val="11"/>
      <color theme="1"/>
      <name val="Calibri"/>
      <family val="2"/>
      <charset val="178"/>
      <scheme val="minor"/>
    </font>
    <font>
      <b/>
      <sz val="12"/>
      <color rgb="FF000000"/>
      <name val="Calibri"/>
      <family val="2"/>
    </font>
    <font>
      <b/>
      <sz val="14"/>
      <color rgb="FF000000"/>
      <name val="Calibri"/>
      <family val="2"/>
    </font>
    <font>
      <b/>
      <sz val="14"/>
      <color theme="1"/>
      <name val="Calibri"/>
      <family val="2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48DD4"/>
        <bgColor indexed="64"/>
      </patternFill>
    </fill>
    <fill>
      <patternFill patternType="solid">
        <fgColor theme="2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/>
    <xf numFmtId="0" fontId="1" fillId="3" borderId="9" xfId="0" applyFont="1" applyFill="1" applyBorder="1" applyAlignment="1">
      <alignment horizontal="center" vertical="center" wrapText="1" readingOrder="1"/>
    </xf>
    <xf numFmtId="18" fontId="1" fillId="0" borderId="9" xfId="0" applyNumberFormat="1" applyFont="1" applyBorder="1" applyAlignment="1">
      <alignment horizontal="center" vertical="center" readingOrder="1"/>
    </xf>
    <xf numFmtId="0" fontId="1" fillId="0" borderId="9" xfId="0" applyFont="1" applyBorder="1" applyAlignment="1">
      <alignment horizontal="center" vertical="center" readingOrder="1"/>
    </xf>
    <xf numFmtId="0" fontId="3" fillId="3" borderId="9" xfId="0" applyFont="1" applyFill="1" applyBorder="1" applyAlignment="1">
      <alignment horizontal="center" vertical="center" readingOrder="1"/>
    </xf>
    <xf numFmtId="0" fontId="0" fillId="0" borderId="0" xfId="0" applyAlignment="1">
      <alignment horizontal="left"/>
    </xf>
    <xf numFmtId="0" fontId="0" fillId="0" borderId="0" xfId="0" applyBorder="1"/>
    <xf numFmtId="0" fontId="4" fillId="0" borderId="0" xfId="0" applyFont="1"/>
    <xf numFmtId="0" fontId="5" fillId="0" borderId="0" xfId="0" applyFont="1"/>
    <xf numFmtId="18" fontId="1" fillId="0" borderId="9" xfId="0" applyNumberFormat="1" applyFont="1" applyFill="1" applyBorder="1" applyAlignment="1">
      <alignment horizontal="center" vertical="center" readingOrder="1"/>
    </xf>
    <xf numFmtId="0" fontId="1" fillId="0" borderId="9" xfId="0" applyFont="1" applyFill="1" applyBorder="1" applyAlignment="1">
      <alignment horizontal="center" vertical="center" readingOrder="1"/>
    </xf>
    <xf numFmtId="0" fontId="0" fillId="0" borderId="11" xfId="0" applyBorder="1"/>
    <xf numFmtId="0" fontId="0" fillId="0" borderId="0" xfId="0" applyFill="1"/>
    <xf numFmtId="0" fontId="1" fillId="3" borderId="2" xfId="0" applyFont="1" applyFill="1" applyBorder="1" applyAlignment="1">
      <alignment horizontal="center" vertical="center" wrapText="1" readingOrder="1"/>
    </xf>
    <xf numFmtId="0" fontId="1" fillId="3" borderId="3" xfId="0" applyFont="1" applyFill="1" applyBorder="1" applyAlignment="1">
      <alignment horizontal="center" vertical="center" wrapText="1" readingOrder="1"/>
    </xf>
    <xf numFmtId="0" fontId="0" fillId="0" borderId="2" xfId="0" applyBorder="1" applyAlignment="1">
      <alignment horizontal="center" vertical="center" textRotation="90"/>
    </xf>
    <xf numFmtId="0" fontId="0" fillId="0" borderId="10" xfId="0" applyBorder="1" applyAlignment="1">
      <alignment horizontal="center" vertical="center" textRotation="90"/>
    </xf>
    <xf numFmtId="0" fontId="0" fillId="0" borderId="3" xfId="0" applyBorder="1" applyAlignment="1">
      <alignment horizontal="center" vertical="center" textRotation="90"/>
    </xf>
    <xf numFmtId="0" fontId="1" fillId="3" borderId="5" xfId="0" applyFont="1" applyFill="1" applyBorder="1" applyAlignment="1">
      <alignment horizontal="center" vertical="center" wrapText="1" readingOrder="1"/>
    </xf>
    <xf numFmtId="0" fontId="1" fillId="3" borderId="6" xfId="0" applyFont="1" applyFill="1" applyBorder="1" applyAlignment="1">
      <alignment horizontal="center" vertical="center" wrapText="1" readingOrder="1"/>
    </xf>
    <xf numFmtId="0" fontId="1" fillId="3" borderId="7" xfId="0" applyFont="1" applyFill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textRotation="90" wrapText="1" readingOrder="1"/>
    </xf>
    <xf numFmtId="0" fontId="2" fillId="0" borderId="10" xfId="0" applyFont="1" applyBorder="1" applyAlignment="1">
      <alignment horizontal="center" vertical="center" textRotation="90" wrapText="1" readingOrder="1"/>
    </xf>
    <xf numFmtId="0" fontId="2" fillId="0" borderId="3" xfId="0" applyFont="1" applyBorder="1" applyAlignment="1">
      <alignment horizontal="center" vertical="center" textRotation="90" wrapText="1" readingOrder="1"/>
    </xf>
    <xf numFmtId="0" fontId="3" fillId="3" borderId="5" xfId="0" applyFont="1" applyFill="1" applyBorder="1" applyAlignment="1">
      <alignment horizontal="center" vertical="center" wrapText="1" readingOrder="1"/>
    </xf>
    <xf numFmtId="0" fontId="3" fillId="3" borderId="6" xfId="0" applyFont="1" applyFill="1" applyBorder="1" applyAlignment="1">
      <alignment horizontal="center" vertical="center" wrapText="1" readingOrder="1"/>
    </xf>
    <xf numFmtId="0" fontId="3" fillId="3" borderId="4" xfId="0" applyFont="1" applyFill="1" applyBorder="1" applyAlignment="1">
      <alignment horizontal="center" vertical="center" wrapText="1" readingOrder="1"/>
    </xf>
    <xf numFmtId="0" fontId="1" fillId="3" borderId="8" xfId="0" applyFont="1" applyFill="1" applyBorder="1" applyAlignment="1">
      <alignment horizontal="center" vertical="center" wrapText="1" readingOrder="1"/>
    </xf>
    <xf numFmtId="18" fontId="1" fillId="4" borderId="9" xfId="0" applyNumberFormat="1" applyFont="1" applyFill="1" applyBorder="1" applyAlignment="1">
      <alignment horizontal="center" vertical="center" readingOrder="1"/>
    </xf>
    <xf numFmtId="0" fontId="0" fillId="4" borderId="12" xfId="0" applyFill="1" applyBorder="1"/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4"/>
  <c:chart>
    <c:autoTitleDeleted val="1"/>
    <c:plotArea>
      <c:layout>
        <c:manualLayout>
          <c:layoutTarget val="inner"/>
          <c:xMode val="edge"/>
          <c:yMode val="edge"/>
          <c:x val="0.17376618547681563"/>
          <c:y val="2.8252405949256338E-2"/>
          <c:w val="0.53473381452318591"/>
          <c:h val="0.89719889180519152"/>
        </c:manualLayout>
      </c:layout>
      <c:lineChart>
        <c:grouping val="standard"/>
        <c:ser>
          <c:idx val="0"/>
          <c:order val="0"/>
          <c:tx>
            <c:strRef>
              <c:f>Sheet1!$J$4:$J$9</c:f>
              <c:strCache>
                <c:ptCount val="1"/>
                <c:pt idx="0">
                  <c:v>8:00-9:00 8:15-9:15 10:00-11:00 11:00-12:00 12:00-1:00 1:00-2:00</c:v>
                </c:pt>
              </c:strCache>
            </c:strRef>
          </c:tx>
          <c:marker>
            <c:symbol val="none"/>
          </c:marker>
          <c:dLbls>
            <c:dLblPos val="t"/>
            <c:showVal val="1"/>
          </c:dLbls>
          <c:cat>
            <c:strRef>
              <c:f>Sheet1!$J$3:$J$8</c:f>
              <c:strCache>
                <c:ptCount val="6"/>
                <c:pt idx="0">
                  <c:v>الوقت </c:v>
                </c:pt>
                <c:pt idx="1">
                  <c:v>8:00-9:00</c:v>
                </c:pt>
                <c:pt idx="2">
                  <c:v>8:15-9:15</c:v>
                </c:pt>
                <c:pt idx="3">
                  <c:v>10:00-11:00</c:v>
                </c:pt>
                <c:pt idx="4">
                  <c:v>11:00-12:00</c:v>
                </c:pt>
                <c:pt idx="5">
                  <c:v>12:00-1:00</c:v>
                </c:pt>
              </c:strCache>
            </c:strRef>
          </c:cat>
          <c:val>
            <c:numRef>
              <c:f>Sheet1!$I$4:$I$9</c:f>
              <c:numCache>
                <c:formatCode>General</c:formatCode>
                <c:ptCount val="6"/>
                <c:pt idx="0">
                  <c:v>16</c:v>
                </c:pt>
                <c:pt idx="1">
                  <c:v>18</c:v>
                </c:pt>
                <c:pt idx="2">
                  <c:v>20</c:v>
                </c:pt>
                <c:pt idx="3">
                  <c:v>25</c:v>
                </c:pt>
                <c:pt idx="4">
                  <c:v>21</c:v>
                </c:pt>
                <c:pt idx="5">
                  <c:v>21</c:v>
                </c:pt>
              </c:numCache>
            </c:numRef>
          </c:val>
        </c:ser>
        <c:dLbls>
          <c:showVal val="1"/>
        </c:dLbls>
        <c:upDownBars>
          <c:gapWidth val="150"/>
          <c:upBars/>
          <c:downBars/>
        </c:upDownBars>
        <c:marker val="1"/>
        <c:axId val="73334784"/>
        <c:axId val="73336704"/>
      </c:lineChart>
      <c:catAx>
        <c:axId val="73334784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 algn="r">
                  <a:defRPr/>
                </a:pPr>
                <a:r>
                  <a:rPr lang="ar-SA"/>
                  <a:t>كل 1ساعه</a:t>
                </a:r>
              </a:p>
            </c:rich>
          </c:tx>
          <c:layout>
            <c:manualLayout>
              <c:xMode val="edge"/>
              <c:yMode val="edge"/>
              <c:x val="0.12883909836473692"/>
              <c:y val="0.93714331068072865"/>
            </c:manualLayout>
          </c:layout>
        </c:title>
        <c:numFmt formatCode="[$-F400]h:mm:ss\ AM/PM" sourceLinked="0"/>
        <c:tickLblPos val="nextTo"/>
        <c:crossAx val="73336704"/>
        <c:crosses val="autoZero"/>
        <c:lblAlgn val="ctr"/>
        <c:lblOffset val="100"/>
      </c:catAx>
      <c:valAx>
        <c:axId val="7333670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ar-SA"/>
                  <a:t>حجم المرور</a:t>
                </a:r>
                <a:endParaRPr lang="en-US"/>
              </a:p>
            </c:rich>
          </c:tx>
        </c:title>
        <c:numFmt formatCode="General" sourceLinked="1"/>
        <c:tickLblPos val="nextTo"/>
        <c:crossAx val="73334784"/>
        <c:crossesAt val="1"/>
        <c:crossBetween val="between"/>
      </c:valAx>
    </c:plotArea>
    <c:plotVisOnly val="1"/>
    <c:dispBlanksAs val="gap"/>
  </c:chart>
  <c:spPr>
    <a:solidFill>
      <a:schemeClr val="lt1"/>
    </a:solidFill>
    <a:ln w="25400" cap="flat" cmpd="sng" algn="ctr">
      <a:solidFill>
        <a:schemeClr val="accent4"/>
      </a:solidFill>
      <a:prstDash val="solid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v>PC</c:v>
          </c:tx>
          <c:marker>
            <c:symbol val="none"/>
          </c:marker>
          <c:cat>
            <c:multiLvlStrRef>
              <c:f>Sheet3!$O$37:$P$57</c:f>
              <c:multiLvlStrCache>
                <c:ptCount val="21"/>
                <c:lvl>
                  <c:pt idx="0">
                    <c:v>09:00 ص</c:v>
                  </c:pt>
                  <c:pt idx="1">
                    <c:v>09:15 ص</c:v>
                  </c:pt>
                  <c:pt idx="2">
                    <c:v>09:30 ص</c:v>
                  </c:pt>
                  <c:pt idx="3">
                    <c:v>09:45 ص</c:v>
                  </c:pt>
                  <c:pt idx="4">
                    <c:v>10:00ص</c:v>
                  </c:pt>
                  <c:pt idx="5">
                    <c:v>10:15 ص</c:v>
                  </c:pt>
                  <c:pt idx="6">
                    <c:v>10:30 ص</c:v>
                  </c:pt>
                  <c:pt idx="7">
                    <c:v>10:45 ص</c:v>
                  </c:pt>
                  <c:pt idx="8">
                    <c:v>11:00 ص</c:v>
                  </c:pt>
                  <c:pt idx="9">
                    <c:v>11:15 ص</c:v>
                  </c:pt>
                  <c:pt idx="10">
                    <c:v>11:30ص</c:v>
                  </c:pt>
                  <c:pt idx="11">
                    <c:v>11:45 ص</c:v>
                  </c:pt>
                  <c:pt idx="12">
                    <c:v>12:00 ص</c:v>
                  </c:pt>
                  <c:pt idx="13">
                    <c:v>12:15 ص</c:v>
                  </c:pt>
                  <c:pt idx="14">
                    <c:v>12:30 ص</c:v>
                  </c:pt>
                  <c:pt idx="15">
                    <c:v>12:45 م</c:v>
                  </c:pt>
                  <c:pt idx="16">
                    <c:v>01:00 م</c:v>
                  </c:pt>
                  <c:pt idx="17">
                    <c:v>01:15 م</c:v>
                  </c:pt>
                  <c:pt idx="18">
                    <c:v>01:30 م</c:v>
                  </c:pt>
                  <c:pt idx="19">
                    <c:v>01:45 م</c:v>
                  </c:pt>
                  <c:pt idx="20">
                    <c:v>02:00 م</c:v>
                  </c:pt>
                </c:lvl>
                <c:lvl>
                  <c:pt idx="0">
                    <c:v>08:00 ص</c:v>
                  </c:pt>
                  <c:pt idx="1">
                    <c:v>08:15 ص</c:v>
                  </c:pt>
                  <c:pt idx="2">
                    <c:v>08:30 ص</c:v>
                  </c:pt>
                  <c:pt idx="3">
                    <c:v>08:45 ص</c:v>
                  </c:pt>
                  <c:pt idx="4">
                    <c:v>09:00 ص</c:v>
                  </c:pt>
                  <c:pt idx="5">
                    <c:v>09:15 ص</c:v>
                  </c:pt>
                  <c:pt idx="6">
                    <c:v>09:30 ص</c:v>
                  </c:pt>
                  <c:pt idx="7">
                    <c:v>09:45 ص</c:v>
                  </c:pt>
                  <c:pt idx="8">
                    <c:v>10:00 ص</c:v>
                  </c:pt>
                  <c:pt idx="9">
                    <c:v>10:15 ص</c:v>
                  </c:pt>
                  <c:pt idx="10">
                    <c:v>10:30 ص</c:v>
                  </c:pt>
                  <c:pt idx="11">
                    <c:v>10:45 ص</c:v>
                  </c:pt>
                  <c:pt idx="12">
                    <c:v>11:00 ص</c:v>
                  </c:pt>
                  <c:pt idx="13">
                    <c:v>11:15 ص</c:v>
                  </c:pt>
                  <c:pt idx="14">
                    <c:v>11:30 ص</c:v>
                  </c:pt>
                  <c:pt idx="15">
                    <c:v>11:45 ص</c:v>
                  </c:pt>
                  <c:pt idx="16">
                    <c:v>12:00 م</c:v>
                  </c:pt>
                  <c:pt idx="17">
                    <c:v>12:15 م</c:v>
                  </c:pt>
                  <c:pt idx="18">
                    <c:v>12:30 م</c:v>
                  </c:pt>
                  <c:pt idx="19">
                    <c:v>12:45 م</c:v>
                  </c:pt>
                  <c:pt idx="20">
                    <c:v>01:00 م</c:v>
                  </c:pt>
                </c:lvl>
              </c:multiLvlStrCache>
            </c:multiLvlStrRef>
          </c:cat>
          <c:val>
            <c:numRef>
              <c:f>Sheet3!$Q$37:$Q$57</c:f>
              <c:numCache>
                <c:formatCode>General</c:formatCode>
                <c:ptCount val="21"/>
                <c:pt idx="0">
                  <c:v>16</c:v>
                </c:pt>
                <c:pt idx="1">
                  <c:v>18</c:v>
                </c:pt>
                <c:pt idx="2">
                  <c:v>20</c:v>
                </c:pt>
                <c:pt idx="3">
                  <c:v>25</c:v>
                </c:pt>
                <c:pt idx="4">
                  <c:v>24</c:v>
                </c:pt>
                <c:pt idx="5">
                  <c:v>21</c:v>
                </c:pt>
                <c:pt idx="6">
                  <c:v>16</c:v>
                </c:pt>
                <c:pt idx="7">
                  <c:v>12</c:v>
                </c:pt>
                <c:pt idx="8">
                  <c:v>13</c:v>
                </c:pt>
                <c:pt idx="9">
                  <c:v>16</c:v>
                </c:pt>
                <c:pt idx="10">
                  <c:v>17</c:v>
                </c:pt>
                <c:pt idx="11">
                  <c:v>17</c:v>
                </c:pt>
                <c:pt idx="12">
                  <c:v>17</c:v>
                </c:pt>
                <c:pt idx="13">
                  <c:v>16</c:v>
                </c:pt>
                <c:pt idx="14">
                  <c:v>15</c:v>
                </c:pt>
                <c:pt idx="15">
                  <c:v>16</c:v>
                </c:pt>
                <c:pt idx="16">
                  <c:v>20</c:v>
                </c:pt>
                <c:pt idx="17">
                  <c:v>21</c:v>
                </c:pt>
                <c:pt idx="18">
                  <c:v>26</c:v>
                </c:pt>
                <c:pt idx="19">
                  <c:v>31</c:v>
                </c:pt>
                <c:pt idx="20">
                  <c:v>31</c:v>
                </c:pt>
              </c:numCache>
            </c:numRef>
          </c:val>
        </c:ser>
        <c:ser>
          <c:idx val="1"/>
          <c:order val="1"/>
          <c:tx>
            <c:v>Havy</c:v>
          </c:tx>
          <c:marker>
            <c:symbol val="none"/>
          </c:marker>
          <c:val>
            <c:numRef>
              <c:f>Sheet3!$R$37:$R$57</c:f>
              <c:numCache>
                <c:formatCode>General</c:formatCode>
                <c:ptCount val="21"/>
                <c:pt idx="0">
                  <c:v>6</c:v>
                </c:pt>
                <c:pt idx="1">
                  <c:v>6</c:v>
                </c:pt>
                <c:pt idx="2">
                  <c:v>4</c:v>
                </c:pt>
                <c:pt idx="3">
                  <c:v>6</c:v>
                </c:pt>
                <c:pt idx="4">
                  <c:v>6</c:v>
                </c:pt>
                <c:pt idx="5">
                  <c:v>3</c:v>
                </c:pt>
                <c:pt idx="6">
                  <c:v>3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3</c:v>
                </c:pt>
                <c:pt idx="12">
                  <c:v>4</c:v>
                </c:pt>
                <c:pt idx="13">
                  <c:v>6</c:v>
                </c:pt>
                <c:pt idx="14">
                  <c:v>6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6</c:v>
                </c:pt>
                <c:pt idx="19">
                  <c:v>4</c:v>
                </c:pt>
                <c:pt idx="20">
                  <c:v>6</c:v>
                </c:pt>
              </c:numCache>
            </c:numRef>
          </c:val>
        </c:ser>
        <c:ser>
          <c:idx val="2"/>
          <c:order val="2"/>
          <c:tx>
            <c:v>Total</c:v>
          </c:tx>
          <c:marker>
            <c:symbol val="none"/>
          </c:marker>
          <c:val>
            <c:numRef>
              <c:f>Sheet3!$S$37:$S$57</c:f>
              <c:numCache>
                <c:formatCode>General</c:formatCode>
                <c:ptCount val="21"/>
                <c:pt idx="0">
                  <c:v>22</c:v>
                </c:pt>
                <c:pt idx="1">
                  <c:v>24</c:v>
                </c:pt>
                <c:pt idx="2">
                  <c:v>24</c:v>
                </c:pt>
                <c:pt idx="3">
                  <c:v>31</c:v>
                </c:pt>
                <c:pt idx="4">
                  <c:v>30</c:v>
                </c:pt>
                <c:pt idx="5">
                  <c:v>24</c:v>
                </c:pt>
                <c:pt idx="6">
                  <c:v>19</c:v>
                </c:pt>
                <c:pt idx="7">
                  <c:v>13</c:v>
                </c:pt>
                <c:pt idx="8">
                  <c:v>14</c:v>
                </c:pt>
                <c:pt idx="9">
                  <c:v>17</c:v>
                </c:pt>
                <c:pt idx="10">
                  <c:v>18</c:v>
                </c:pt>
                <c:pt idx="11">
                  <c:v>20</c:v>
                </c:pt>
                <c:pt idx="12">
                  <c:v>21</c:v>
                </c:pt>
                <c:pt idx="13">
                  <c:v>22</c:v>
                </c:pt>
                <c:pt idx="14">
                  <c:v>21</c:v>
                </c:pt>
                <c:pt idx="15">
                  <c:v>21</c:v>
                </c:pt>
                <c:pt idx="16">
                  <c:v>25</c:v>
                </c:pt>
                <c:pt idx="17">
                  <c:v>26</c:v>
                </c:pt>
                <c:pt idx="18">
                  <c:v>32</c:v>
                </c:pt>
                <c:pt idx="19">
                  <c:v>35</c:v>
                </c:pt>
                <c:pt idx="20">
                  <c:v>37</c:v>
                </c:pt>
              </c:numCache>
            </c:numRef>
          </c:val>
        </c:ser>
        <c:marker val="1"/>
        <c:axId val="74346880"/>
        <c:axId val="74348800"/>
      </c:lineChart>
      <c:catAx>
        <c:axId val="74346880"/>
        <c:scaling>
          <c:orientation val="maxMin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ar-SA" sz="1800"/>
                  <a:t>الوقت</a:t>
                </a:r>
                <a:endParaRPr lang="en-US" sz="1800"/>
              </a:p>
            </c:rich>
          </c:tx>
          <c:layout>
            <c:manualLayout>
              <c:xMode val="edge"/>
              <c:yMode val="edge"/>
              <c:x val="0.46121559574943177"/>
              <c:y val="0.91853209793376067"/>
            </c:manualLayout>
          </c:layout>
        </c:title>
        <c:tickLblPos val="nextTo"/>
        <c:crossAx val="74348800"/>
        <c:crosses val="autoZero"/>
        <c:auto val="1"/>
        <c:lblAlgn val="ctr"/>
        <c:lblOffset val="100"/>
      </c:catAx>
      <c:valAx>
        <c:axId val="74348800"/>
        <c:scaling>
          <c:orientation val="minMax"/>
        </c:scaling>
        <c:axPos val="r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ar-SA" sz="1400" b="0"/>
                  <a:t>حجم المرور</a:t>
                </a:r>
                <a:r>
                  <a:rPr lang="ar-SA" sz="1400" b="0" baseline="0"/>
                  <a:t> _مركبة</a:t>
                </a:r>
                <a:endParaRPr lang="ar-SA" sz="1400" b="0"/>
              </a:p>
            </c:rich>
          </c:tx>
          <c:layout/>
        </c:title>
        <c:numFmt formatCode="General" sourceLinked="1"/>
        <c:tickLblPos val="nextTo"/>
        <c:crossAx val="74346880"/>
        <c:crosses val="autoZero"/>
        <c:crossBetween val="between"/>
        <c:majorUnit val="10"/>
      </c:valAx>
    </c:plotArea>
    <c:legend>
      <c:legendPos val="l"/>
      <c:layout/>
    </c:legend>
    <c:plotVisOnly val="1"/>
    <c:dispBlanksAs val="gap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v>PC</c:v>
          </c:tx>
          <c:marker>
            <c:symbol val="none"/>
          </c:marker>
          <c:cat>
            <c:multiLvlStrRef>
              <c:f>Sheet3!$Z$37:$AA$57</c:f>
              <c:multiLvlStrCache>
                <c:ptCount val="21"/>
                <c:lvl>
                  <c:pt idx="0">
                    <c:v>09:00 ص</c:v>
                  </c:pt>
                  <c:pt idx="1">
                    <c:v>09:15 ص</c:v>
                  </c:pt>
                  <c:pt idx="2">
                    <c:v>09:30 ص</c:v>
                  </c:pt>
                  <c:pt idx="3">
                    <c:v>09:45 ص</c:v>
                  </c:pt>
                  <c:pt idx="4">
                    <c:v>10:00ص</c:v>
                  </c:pt>
                  <c:pt idx="5">
                    <c:v>10:15 ص</c:v>
                  </c:pt>
                  <c:pt idx="6">
                    <c:v>10:30 ص</c:v>
                  </c:pt>
                  <c:pt idx="7">
                    <c:v>10:45 ص</c:v>
                  </c:pt>
                  <c:pt idx="8">
                    <c:v>11:00 ص</c:v>
                  </c:pt>
                  <c:pt idx="9">
                    <c:v>11:15 ص</c:v>
                  </c:pt>
                  <c:pt idx="10">
                    <c:v>11:30ص</c:v>
                  </c:pt>
                  <c:pt idx="11">
                    <c:v>11:45 ص</c:v>
                  </c:pt>
                  <c:pt idx="12">
                    <c:v>12:00 ص</c:v>
                  </c:pt>
                  <c:pt idx="13">
                    <c:v>12:15 ص</c:v>
                  </c:pt>
                  <c:pt idx="14">
                    <c:v>12:30 ص</c:v>
                  </c:pt>
                  <c:pt idx="15">
                    <c:v>12:45 م</c:v>
                  </c:pt>
                  <c:pt idx="16">
                    <c:v>01:00 م</c:v>
                  </c:pt>
                  <c:pt idx="17">
                    <c:v>01:15 م</c:v>
                  </c:pt>
                  <c:pt idx="18">
                    <c:v>01:30 م</c:v>
                  </c:pt>
                  <c:pt idx="19">
                    <c:v>01:45 م</c:v>
                  </c:pt>
                  <c:pt idx="20">
                    <c:v>02:00 م</c:v>
                  </c:pt>
                </c:lvl>
                <c:lvl>
                  <c:pt idx="0">
                    <c:v>08:00 ص</c:v>
                  </c:pt>
                  <c:pt idx="1">
                    <c:v>08:15 ص</c:v>
                  </c:pt>
                  <c:pt idx="2">
                    <c:v>08:30 ص</c:v>
                  </c:pt>
                  <c:pt idx="3">
                    <c:v>08:45 ص</c:v>
                  </c:pt>
                  <c:pt idx="4">
                    <c:v>09:00 ص</c:v>
                  </c:pt>
                  <c:pt idx="5">
                    <c:v>09:15 ص</c:v>
                  </c:pt>
                  <c:pt idx="6">
                    <c:v>09:30 ص</c:v>
                  </c:pt>
                  <c:pt idx="7">
                    <c:v>09:45 ص</c:v>
                  </c:pt>
                  <c:pt idx="8">
                    <c:v>10:00 ص</c:v>
                  </c:pt>
                  <c:pt idx="9">
                    <c:v>10:15 ص</c:v>
                  </c:pt>
                  <c:pt idx="10">
                    <c:v>10:30 ص</c:v>
                  </c:pt>
                  <c:pt idx="11">
                    <c:v>10:45 ص</c:v>
                  </c:pt>
                  <c:pt idx="12">
                    <c:v>11:00 ص</c:v>
                  </c:pt>
                  <c:pt idx="13">
                    <c:v>11:15 ص</c:v>
                  </c:pt>
                  <c:pt idx="14">
                    <c:v>11:30 ص</c:v>
                  </c:pt>
                  <c:pt idx="15">
                    <c:v>11:45 ص</c:v>
                  </c:pt>
                  <c:pt idx="16">
                    <c:v>12:00 م</c:v>
                  </c:pt>
                  <c:pt idx="17">
                    <c:v>12:15 م</c:v>
                  </c:pt>
                  <c:pt idx="18">
                    <c:v>12:30 م</c:v>
                  </c:pt>
                  <c:pt idx="19">
                    <c:v>12:45 م</c:v>
                  </c:pt>
                  <c:pt idx="20">
                    <c:v>01:00 م</c:v>
                  </c:pt>
                </c:lvl>
              </c:multiLvlStrCache>
            </c:multiLvlStrRef>
          </c:cat>
          <c:val>
            <c:numRef>
              <c:f>Sheet3!$AB$37:$AB$57</c:f>
              <c:numCache>
                <c:formatCode>General</c:formatCode>
                <c:ptCount val="21"/>
                <c:pt idx="0">
                  <c:v>9</c:v>
                </c:pt>
                <c:pt idx="1">
                  <c:v>8</c:v>
                </c:pt>
                <c:pt idx="2">
                  <c:v>7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17</c:v>
                </c:pt>
                <c:pt idx="7">
                  <c:v>12</c:v>
                </c:pt>
                <c:pt idx="8">
                  <c:v>10</c:v>
                </c:pt>
                <c:pt idx="9">
                  <c:v>11</c:v>
                </c:pt>
                <c:pt idx="10">
                  <c:v>10</c:v>
                </c:pt>
                <c:pt idx="11">
                  <c:v>12</c:v>
                </c:pt>
                <c:pt idx="12">
                  <c:v>15</c:v>
                </c:pt>
                <c:pt idx="13">
                  <c:v>16</c:v>
                </c:pt>
                <c:pt idx="14">
                  <c:v>19</c:v>
                </c:pt>
                <c:pt idx="15">
                  <c:v>24</c:v>
                </c:pt>
                <c:pt idx="16">
                  <c:v>27</c:v>
                </c:pt>
                <c:pt idx="17">
                  <c:v>30</c:v>
                </c:pt>
                <c:pt idx="18">
                  <c:v>31</c:v>
                </c:pt>
                <c:pt idx="19">
                  <c:v>30</c:v>
                </c:pt>
                <c:pt idx="20">
                  <c:v>26</c:v>
                </c:pt>
              </c:numCache>
            </c:numRef>
          </c:val>
        </c:ser>
        <c:ser>
          <c:idx val="1"/>
          <c:order val="1"/>
          <c:tx>
            <c:v>Havy</c:v>
          </c:tx>
          <c:marker>
            <c:symbol val="none"/>
          </c:marker>
          <c:val>
            <c:numRef>
              <c:f>Sheet3!$AC$37:$AC$57</c:f>
              <c:numCache>
                <c:formatCode>General</c:formatCode>
                <c:ptCount val="21"/>
                <c:pt idx="0">
                  <c:v>5</c:v>
                </c:pt>
                <c:pt idx="1">
                  <c:v>5</c:v>
                </c:pt>
                <c:pt idx="2">
                  <c:v>4</c:v>
                </c:pt>
                <c:pt idx="3">
                  <c:v>2</c:v>
                </c:pt>
                <c:pt idx="4">
                  <c:v>4</c:v>
                </c:pt>
                <c:pt idx="5">
                  <c:v>3</c:v>
                </c:pt>
                <c:pt idx="6">
                  <c:v>2</c:v>
                </c:pt>
                <c:pt idx="7">
                  <c:v>3</c:v>
                </c:pt>
                <c:pt idx="8">
                  <c:v>3</c:v>
                </c:pt>
                <c:pt idx="9">
                  <c:v>5</c:v>
                </c:pt>
                <c:pt idx="10">
                  <c:v>7</c:v>
                </c:pt>
                <c:pt idx="11">
                  <c:v>8</c:v>
                </c:pt>
                <c:pt idx="12">
                  <c:v>7</c:v>
                </c:pt>
                <c:pt idx="13">
                  <c:v>6</c:v>
                </c:pt>
                <c:pt idx="14">
                  <c:v>5</c:v>
                </c:pt>
                <c:pt idx="15">
                  <c:v>6</c:v>
                </c:pt>
                <c:pt idx="16">
                  <c:v>5</c:v>
                </c:pt>
                <c:pt idx="17">
                  <c:v>6</c:v>
                </c:pt>
                <c:pt idx="18">
                  <c:v>6</c:v>
                </c:pt>
                <c:pt idx="19">
                  <c:v>3</c:v>
                </c:pt>
                <c:pt idx="20">
                  <c:v>4</c:v>
                </c:pt>
              </c:numCache>
            </c:numRef>
          </c:val>
        </c:ser>
        <c:ser>
          <c:idx val="2"/>
          <c:order val="2"/>
          <c:tx>
            <c:v>Total</c:v>
          </c:tx>
          <c:marker>
            <c:symbol val="none"/>
          </c:marker>
          <c:val>
            <c:numRef>
              <c:f>Sheet3!$AD$37:$AD$57</c:f>
              <c:numCache>
                <c:formatCode>General</c:formatCode>
                <c:ptCount val="21"/>
                <c:pt idx="0">
                  <c:v>14</c:v>
                </c:pt>
                <c:pt idx="1">
                  <c:v>13</c:v>
                </c:pt>
                <c:pt idx="2">
                  <c:v>11</c:v>
                </c:pt>
                <c:pt idx="3">
                  <c:v>14</c:v>
                </c:pt>
                <c:pt idx="4">
                  <c:v>18</c:v>
                </c:pt>
                <c:pt idx="5">
                  <c:v>19</c:v>
                </c:pt>
                <c:pt idx="6">
                  <c:v>19</c:v>
                </c:pt>
                <c:pt idx="7">
                  <c:v>15</c:v>
                </c:pt>
                <c:pt idx="8">
                  <c:v>13</c:v>
                </c:pt>
                <c:pt idx="9">
                  <c:v>16</c:v>
                </c:pt>
                <c:pt idx="10">
                  <c:v>17</c:v>
                </c:pt>
                <c:pt idx="11">
                  <c:v>20</c:v>
                </c:pt>
                <c:pt idx="12">
                  <c:v>22</c:v>
                </c:pt>
                <c:pt idx="13">
                  <c:v>22</c:v>
                </c:pt>
                <c:pt idx="14">
                  <c:v>24</c:v>
                </c:pt>
                <c:pt idx="15">
                  <c:v>30</c:v>
                </c:pt>
                <c:pt idx="16">
                  <c:v>32</c:v>
                </c:pt>
                <c:pt idx="17">
                  <c:v>36</c:v>
                </c:pt>
                <c:pt idx="18">
                  <c:v>37</c:v>
                </c:pt>
                <c:pt idx="19">
                  <c:v>33</c:v>
                </c:pt>
                <c:pt idx="20">
                  <c:v>30</c:v>
                </c:pt>
              </c:numCache>
            </c:numRef>
          </c:val>
        </c:ser>
        <c:marker val="1"/>
        <c:axId val="74374528"/>
        <c:axId val="74200576"/>
      </c:lineChart>
      <c:catAx>
        <c:axId val="74374528"/>
        <c:scaling>
          <c:orientation val="maxMin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ar-SA" sz="1400" b="0" i="0" baseline="0">
                    <a:effectLst/>
                  </a:rPr>
                  <a:t>الوقت</a:t>
                </a:r>
                <a:endParaRPr lang="ar-SA" sz="1400">
                  <a:effectLst/>
                </a:endParaRPr>
              </a:p>
            </c:rich>
          </c:tx>
          <c:layout/>
        </c:title>
        <c:tickLblPos val="nextTo"/>
        <c:crossAx val="74200576"/>
        <c:crosses val="autoZero"/>
        <c:auto val="1"/>
        <c:lblAlgn val="ctr"/>
        <c:lblOffset val="100"/>
      </c:catAx>
      <c:valAx>
        <c:axId val="74200576"/>
        <c:scaling>
          <c:orientation val="minMax"/>
          <c:min val="0"/>
        </c:scaling>
        <c:axPos val="r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ar-SA" sz="1400" b="0" i="0" baseline="0">
                    <a:effectLst/>
                  </a:rPr>
                  <a:t>حجم المرور _مركبة</a:t>
                </a:r>
                <a:endParaRPr lang="ar-SA" sz="1400" b="0">
                  <a:effectLst/>
                </a:endParaRPr>
              </a:p>
            </c:rich>
          </c:tx>
          <c:layout/>
        </c:title>
        <c:numFmt formatCode="General" sourceLinked="1"/>
        <c:tickLblPos val="nextTo"/>
        <c:crossAx val="74374528"/>
        <c:crosses val="autoZero"/>
        <c:crossBetween val="between"/>
      </c:valAx>
    </c:plotArea>
    <c:legend>
      <c:legendPos val="l"/>
      <c:layout/>
    </c:legend>
    <c:plotVisOnly val="1"/>
    <c:dispBlanksAs val="gap"/>
  </c:chart>
  <c:printSettings>
    <c:headerFooter/>
    <c:pageMargins b="0.75000000000000022" l="0.70000000000000018" r="0.70000000000000018" t="0.75000000000000022" header="0.30000000000000021" footer="0.30000000000000021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v>PC</c:v>
          </c:tx>
          <c:marker>
            <c:symbol val="none"/>
          </c:marker>
          <c:cat>
            <c:multiLvlStrRef>
              <c:f>Sheet3!$Z$37:$AA$57</c:f>
              <c:multiLvlStrCache>
                <c:ptCount val="21"/>
                <c:lvl>
                  <c:pt idx="0">
                    <c:v>09:00 ص</c:v>
                  </c:pt>
                  <c:pt idx="1">
                    <c:v>09:15 ص</c:v>
                  </c:pt>
                  <c:pt idx="2">
                    <c:v>09:30 ص</c:v>
                  </c:pt>
                  <c:pt idx="3">
                    <c:v>09:45 ص</c:v>
                  </c:pt>
                  <c:pt idx="4">
                    <c:v>10:00ص</c:v>
                  </c:pt>
                  <c:pt idx="5">
                    <c:v>10:15 ص</c:v>
                  </c:pt>
                  <c:pt idx="6">
                    <c:v>10:30 ص</c:v>
                  </c:pt>
                  <c:pt idx="7">
                    <c:v>10:45 ص</c:v>
                  </c:pt>
                  <c:pt idx="8">
                    <c:v>11:00 ص</c:v>
                  </c:pt>
                  <c:pt idx="9">
                    <c:v>11:15 ص</c:v>
                  </c:pt>
                  <c:pt idx="10">
                    <c:v>11:30ص</c:v>
                  </c:pt>
                  <c:pt idx="11">
                    <c:v>11:45 ص</c:v>
                  </c:pt>
                  <c:pt idx="12">
                    <c:v>12:00 ص</c:v>
                  </c:pt>
                  <c:pt idx="13">
                    <c:v>12:15 ص</c:v>
                  </c:pt>
                  <c:pt idx="14">
                    <c:v>12:30 ص</c:v>
                  </c:pt>
                  <c:pt idx="15">
                    <c:v>12:45 م</c:v>
                  </c:pt>
                  <c:pt idx="16">
                    <c:v>01:00 م</c:v>
                  </c:pt>
                  <c:pt idx="17">
                    <c:v>01:15 م</c:v>
                  </c:pt>
                  <c:pt idx="18">
                    <c:v>01:30 م</c:v>
                  </c:pt>
                  <c:pt idx="19">
                    <c:v>01:45 م</c:v>
                  </c:pt>
                  <c:pt idx="20">
                    <c:v>02:00 م</c:v>
                  </c:pt>
                </c:lvl>
                <c:lvl>
                  <c:pt idx="0">
                    <c:v>08:00 ص</c:v>
                  </c:pt>
                  <c:pt idx="1">
                    <c:v>08:15 ص</c:v>
                  </c:pt>
                  <c:pt idx="2">
                    <c:v>08:30 ص</c:v>
                  </c:pt>
                  <c:pt idx="3">
                    <c:v>08:45 ص</c:v>
                  </c:pt>
                  <c:pt idx="4">
                    <c:v>09:00 ص</c:v>
                  </c:pt>
                  <c:pt idx="5">
                    <c:v>09:15 ص</c:v>
                  </c:pt>
                  <c:pt idx="6">
                    <c:v>09:30 ص</c:v>
                  </c:pt>
                  <c:pt idx="7">
                    <c:v>09:45 ص</c:v>
                  </c:pt>
                  <c:pt idx="8">
                    <c:v>10:00 ص</c:v>
                  </c:pt>
                  <c:pt idx="9">
                    <c:v>10:15 ص</c:v>
                  </c:pt>
                  <c:pt idx="10">
                    <c:v>10:30 ص</c:v>
                  </c:pt>
                  <c:pt idx="11">
                    <c:v>10:45 ص</c:v>
                  </c:pt>
                  <c:pt idx="12">
                    <c:v>11:00 ص</c:v>
                  </c:pt>
                  <c:pt idx="13">
                    <c:v>11:15 ص</c:v>
                  </c:pt>
                  <c:pt idx="14">
                    <c:v>11:30 ص</c:v>
                  </c:pt>
                  <c:pt idx="15">
                    <c:v>11:45 ص</c:v>
                  </c:pt>
                  <c:pt idx="16">
                    <c:v>12:00 م</c:v>
                  </c:pt>
                  <c:pt idx="17">
                    <c:v>12:15 م</c:v>
                  </c:pt>
                  <c:pt idx="18">
                    <c:v>12:30 م</c:v>
                  </c:pt>
                  <c:pt idx="19">
                    <c:v>12:45 م</c:v>
                  </c:pt>
                  <c:pt idx="20">
                    <c:v>01:00 م</c:v>
                  </c:pt>
                </c:lvl>
              </c:multiLvlStrCache>
            </c:multiLvlStrRef>
          </c:cat>
          <c:val>
            <c:numRef>
              <c:f>Sheet3!$AN$37:$AN$57</c:f>
              <c:numCache>
                <c:formatCode>General</c:formatCode>
                <c:ptCount val="21"/>
                <c:pt idx="0">
                  <c:v>11</c:v>
                </c:pt>
                <c:pt idx="1">
                  <c:v>12</c:v>
                </c:pt>
                <c:pt idx="2">
                  <c:v>15</c:v>
                </c:pt>
                <c:pt idx="3">
                  <c:v>16</c:v>
                </c:pt>
                <c:pt idx="4">
                  <c:v>17</c:v>
                </c:pt>
                <c:pt idx="5">
                  <c:v>16</c:v>
                </c:pt>
                <c:pt idx="6">
                  <c:v>15</c:v>
                </c:pt>
                <c:pt idx="7">
                  <c:v>15</c:v>
                </c:pt>
                <c:pt idx="8">
                  <c:v>15</c:v>
                </c:pt>
                <c:pt idx="9">
                  <c:v>14</c:v>
                </c:pt>
                <c:pt idx="10">
                  <c:v>14</c:v>
                </c:pt>
                <c:pt idx="11">
                  <c:v>14</c:v>
                </c:pt>
                <c:pt idx="12">
                  <c:v>14</c:v>
                </c:pt>
                <c:pt idx="13">
                  <c:v>14</c:v>
                </c:pt>
                <c:pt idx="14">
                  <c:v>13</c:v>
                </c:pt>
                <c:pt idx="15">
                  <c:v>12</c:v>
                </c:pt>
                <c:pt idx="16">
                  <c:v>14</c:v>
                </c:pt>
                <c:pt idx="17">
                  <c:v>16</c:v>
                </c:pt>
                <c:pt idx="18">
                  <c:v>21</c:v>
                </c:pt>
                <c:pt idx="19">
                  <c:v>27</c:v>
                </c:pt>
                <c:pt idx="20">
                  <c:v>28</c:v>
                </c:pt>
              </c:numCache>
            </c:numRef>
          </c:val>
        </c:ser>
        <c:ser>
          <c:idx val="1"/>
          <c:order val="1"/>
          <c:tx>
            <c:v>Havy</c:v>
          </c:tx>
          <c:marker>
            <c:symbol val="none"/>
          </c:marker>
          <c:val>
            <c:numRef>
              <c:f>Sheet3!$AO$37:$AO$57</c:f>
              <c:numCache>
                <c:formatCode>General</c:formatCode>
                <c:ptCount val="21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8</c:v>
                </c:pt>
                <c:pt idx="4">
                  <c:v>7</c:v>
                </c:pt>
                <c:pt idx="5">
                  <c:v>5</c:v>
                </c:pt>
                <c:pt idx="6">
                  <c:v>4</c:v>
                </c:pt>
                <c:pt idx="7">
                  <c:v>5</c:v>
                </c:pt>
                <c:pt idx="8">
                  <c:v>4</c:v>
                </c:pt>
                <c:pt idx="9">
                  <c:v>6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3</c:v>
                </c:pt>
                <c:pt idx="14">
                  <c:v>3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6</c:v>
                </c:pt>
                <c:pt idx="19">
                  <c:v>5</c:v>
                </c:pt>
                <c:pt idx="20">
                  <c:v>6</c:v>
                </c:pt>
              </c:numCache>
            </c:numRef>
          </c:val>
        </c:ser>
        <c:ser>
          <c:idx val="2"/>
          <c:order val="2"/>
          <c:tx>
            <c:v>Total</c:v>
          </c:tx>
          <c:marker>
            <c:symbol val="none"/>
          </c:marker>
          <c:val>
            <c:numRef>
              <c:f>Sheet3!$AP$37:$AP$57</c:f>
              <c:numCache>
                <c:formatCode>General</c:formatCode>
                <c:ptCount val="21"/>
                <c:pt idx="0">
                  <c:v>21</c:v>
                </c:pt>
                <c:pt idx="1">
                  <c:v>22</c:v>
                </c:pt>
                <c:pt idx="2">
                  <c:v>25</c:v>
                </c:pt>
                <c:pt idx="3">
                  <c:v>24</c:v>
                </c:pt>
                <c:pt idx="4">
                  <c:v>24</c:v>
                </c:pt>
                <c:pt idx="5">
                  <c:v>21</c:v>
                </c:pt>
                <c:pt idx="6">
                  <c:v>19</c:v>
                </c:pt>
                <c:pt idx="7">
                  <c:v>20</c:v>
                </c:pt>
                <c:pt idx="8">
                  <c:v>19</c:v>
                </c:pt>
                <c:pt idx="9">
                  <c:v>20</c:v>
                </c:pt>
                <c:pt idx="10">
                  <c:v>19</c:v>
                </c:pt>
                <c:pt idx="11">
                  <c:v>19</c:v>
                </c:pt>
                <c:pt idx="12">
                  <c:v>19</c:v>
                </c:pt>
                <c:pt idx="13">
                  <c:v>17</c:v>
                </c:pt>
                <c:pt idx="14">
                  <c:v>16</c:v>
                </c:pt>
                <c:pt idx="15">
                  <c:v>14</c:v>
                </c:pt>
                <c:pt idx="16">
                  <c:v>17</c:v>
                </c:pt>
                <c:pt idx="17">
                  <c:v>20</c:v>
                </c:pt>
                <c:pt idx="18">
                  <c:v>27</c:v>
                </c:pt>
                <c:pt idx="19">
                  <c:v>32</c:v>
                </c:pt>
                <c:pt idx="20">
                  <c:v>34</c:v>
                </c:pt>
              </c:numCache>
            </c:numRef>
          </c:val>
        </c:ser>
        <c:marker val="1"/>
        <c:axId val="74226304"/>
        <c:axId val="74228480"/>
      </c:lineChart>
      <c:catAx>
        <c:axId val="74226304"/>
        <c:scaling>
          <c:orientation val="maxMin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ar-SA" sz="1400" b="0"/>
                  <a:t>الوقت</a:t>
                </a:r>
                <a:endParaRPr lang="en-US" sz="1400" b="0"/>
              </a:p>
            </c:rich>
          </c:tx>
          <c:layout/>
        </c:title>
        <c:tickLblPos val="nextTo"/>
        <c:crossAx val="74228480"/>
        <c:crosses val="autoZero"/>
        <c:auto val="1"/>
        <c:lblAlgn val="ctr"/>
        <c:lblOffset val="100"/>
      </c:catAx>
      <c:valAx>
        <c:axId val="74228480"/>
        <c:scaling>
          <c:orientation val="minMax"/>
          <c:min val="0"/>
        </c:scaling>
        <c:axPos val="r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ar-SA" sz="1400" b="0" i="0" baseline="0">
                    <a:effectLst/>
                  </a:rPr>
                  <a:t>حجم المرور _مركبة</a:t>
                </a:r>
                <a:endParaRPr lang="ar-SA" sz="1400">
                  <a:effectLst/>
                </a:endParaRPr>
              </a:p>
            </c:rich>
          </c:tx>
          <c:layout/>
        </c:title>
        <c:numFmt formatCode="General" sourceLinked="1"/>
        <c:tickLblPos val="nextTo"/>
        <c:crossAx val="74226304"/>
        <c:crosses val="autoZero"/>
        <c:crossBetween val="between"/>
        <c:majorUnit val="10"/>
      </c:valAx>
    </c:plotArea>
    <c:legend>
      <c:legendPos val="l"/>
      <c:layout/>
    </c:legend>
    <c:plotVisOnly val="1"/>
    <c:dispBlanksAs val="gap"/>
  </c:chart>
  <c:printSettings>
    <c:headerFooter/>
    <c:pageMargins b="0.75000000000000022" l="0.70000000000000018" r="0.70000000000000018" t="0.75000000000000022" header="0.30000000000000021" footer="0.30000000000000021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v>PC</c:v>
          </c:tx>
          <c:marker>
            <c:symbol val="none"/>
          </c:marker>
          <c:cat>
            <c:multiLvlStrRef>
              <c:f>Sheet3!$Z$37:$AA$57</c:f>
              <c:multiLvlStrCache>
                <c:ptCount val="21"/>
                <c:lvl>
                  <c:pt idx="0">
                    <c:v>09:00 ص</c:v>
                  </c:pt>
                  <c:pt idx="1">
                    <c:v>09:15 ص</c:v>
                  </c:pt>
                  <c:pt idx="2">
                    <c:v>09:30 ص</c:v>
                  </c:pt>
                  <c:pt idx="3">
                    <c:v>09:45 ص</c:v>
                  </c:pt>
                  <c:pt idx="4">
                    <c:v>10:00ص</c:v>
                  </c:pt>
                  <c:pt idx="5">
                    <c:v>10:15 ص</c:v>
                  </c:pt>
                  <c:pt idx="6">
                    <c:v>10:30 ص</c:v>
                  </c:pt>
                  <c:pt idx="7">
                    <c:v>10:45 ص</c:v>
                  </c:pt>
                  <c:pt idx="8">
                    <c:v>11:00 ص</c:v>
                  </c:pt>
                  <c:pt idx="9">
                    <c:v>11:15 ص</c:v>
                  </c:pt>
                  <c:pt idx="10">
                    <c:v>11:30ص</c:v>
                  </c:pt>
                  <c:pt idx="11">
                    <c:v>11:45 ص</c:v>
                  </c:pt>
                  <c:pt idx="12">
                    <c:v>12:00 ص</c:v>
                  </c:pt>
                  <c:pt idx="13">
                    <c:v>12:15 ص</c:v>
                  </c:pt>
                  <c:pt idx="14">
                    <c:v>12:30 ص</c:v>
                  </c:pt>
                  <c:pt idx="15">
                    <c:v>12:45 م</c:v>
                  </c:pt>
                  <c:pt idx="16">
                    <c:v>01:00 م</c:v>
                  </c:pt>
                  <c:pt idx="17">
                    <c:v>01:15 م</c:v>
                  </c:pt>
                  <c:pt idx="18">
                    <c:v>01:30 م</c:v>
                  </c:pt>
                  <c:pt idx="19">
                    <c:v>01:45 م</c:v>
                  </c:pt>
                  <c:pt idx="20">
                    <c:v>02:00 م</c:v>
                  </c:pt>
                </c:lvl>
                <c:lvl>
                  <c:pt idx="0">
                    <c:v>08:00 ص</c:v>
                  </c:pt>
                  <c:pt idx="1">
                    <c:v>08:15 ص</c:v>
                  </c:pt>
                  <c:pt idx="2">
                    <c:v>08:30 ص</c:v>
                  </c:pt>
                  <c:pt idx="3">
                    <c:v>08:45 ص</c:v>
                  </c:pt>
                  <c:pt idx="4">
                    <c:v>09:00 ص</c:v>
                  </c:pt>
                  <c:pt idx="5">
                    <c:v>09:15 ص</c:v>
                  </c:pt>
                  <c:pt idx="6">
                    <c:v>09:30 ص</c:v>
                  </c:pt>
                  <c:pt idx="7">
                    <c:v>09:45 ص</c:v>
                  </c:pt>
                  <c:pt idx="8">
                    <c:v>10:00 ص</c:v>
                  </c:pt>
                  <c:pt idx="9">
                    <c:v>10:15 ص</c:v>
                  </c:pt>
                  <c:pt idx="10">
                    <c:v>10:30 ص</c:v>
                  </c:pt>
                  <c:pt idx="11">
                    <c:v>10:45 ص</c:v>
                  </c:pt>
                  <c:pt idx="12">
                    <c:v>11:00 ص</c:v>
                  </c:pt>
                  <c:pt idx="13">
                    <c:v>11:15 ص</c:v>
                  </c:pt>
                  <c:pt idx="14">
                    <c:v>11:30 ص</c:v>
                  </c:pt>
                  <c:pt idx="15">
                    <c:v>11:45 ص</c:v>
                  </c:pt>
                  <c:pt idx="16">
                    <c:v>12:00 م</c:v>
                  </c:pt>
                  <c:pt idx="17">
                    <c:v>12:15 م</c:v>
                  </c:pt>
                  <c:pt idx="18">
                    <c:v>12:30 م</c:v>
                  </c:pt>
                  <c:pt idx="19">
                    <c:v>12:45 م</c:v>
                  </c:pt>
                  <c:pt idx="20">
                    <c:v>01:00 م</c:v>
                  </c:pt>
                </c:lvl>
              </c:multiLvlStrCache>
            </c:multiLvlStrRef>
          </c:cat>
          <c:val>
            <c:numRef>
              <c:f>Sheet3!$AY$37:$AY$57</c:f>
              <c:numCache>
                <c:formatCode>General</c:formatCode>
                <c:ptCount val="21"/>
                <c:pt idx="0">
                  <c:v>14</c:v>
                </c:pt>
                <c:pt idx="1">
                  <c:v>13</c:v>
                </c:pt>
                <c:pt idx="2">
                  <c:v>14</c:v>
                </c:pt>
                <c:pt idx="3">
                  <c:v>14</c:v>
                </c:pt>
                <c:pt idx="4">
                  <c:v>14</c:v>
                </c:pt>
                <c:pt idx="5">
                  <c:v>14</c:v>
                </c:pt>
                <c:pt idx="6">
                  <c:v>13</c:v>
                </c:pt>
                <c:pt idx="7">
                  <c:v>12</c:v>
                </c:pt>
                <c:pt idx="8">
                  <c:v>12</c:v>
                </c:pt>
                <c:pt idx="9">
                  <c:v>13</c:v>
                </c:pt>
                <c:pt idx="10">
                  <c:v>15</c:v>
                </c:pt>
                <c:pt idx="11">
                  <c:v>14</c:v>
                </c:pt>
                <c:pt idx="12">
                  <c:v>15</c:v>
                </c:pt>
                <c:pt idx="13">
                  <c:v>17</c:v>
                </c:pt>
                <c:pt idx="14">
                  <c:v>21</c:v>
                </c:pt>
                <c:pt idx="15">
                  <c:v>26</c:v>
                </c:pt>
                <c:pt idx="16">
                  <c:v>30</c:v>
                </c:pt>
                <c:pt idx="17">
                  <c:v>36</c:v>
                </c:pt>
                <c:pt idx="18">
                  <c:v>40</c:v>
                </c:pt>
                <c:pt idx="19">
                  <c:v>40</c:v>
                </c:pt>
                <c:pt idx="20">
                  <c:v>41</c:v>
                </c:pt>
              </c:numCache>
            </c:numRef>
          </c:val>
        </c:ser>
        <c:ser>
          <c:idx val="1"/>
          <c:order val="1"/>
          <c:tx>
            <c:v>Havy</c:v>
          </c:tx>
          <c:marker>
            <c:symbol val="none"/>
          </c:marker>
          <c:val>
            <c:numRef>
              <c:f>Sheet3!$AZ$37:$AZ$57</c:f>
              <c:numCache>
                <c:formatCode>General</c:formatCode>
                <c:ptCount val="21"/>
                <c:pt idx="0">
                  <c:v>7</c:v>
                </c:pt>
                <c:pt idx="1">
                  <c:v>5</c:v>
                </c:pt>
                <c:pt idx="2">
                  <c:v>3</c:v>
                </c:pt>
                <c:pt idx="3">
                  <c:v>3</c:v>
                </c:pt>
                <c:pt idx="4">
                  <c:v>4</c:v>
                </c:pt>
                <c:pt idx="5">
                  <c:v>3</c:v>
                </c:pt>
                <c:pt idx="6">
                  <c:v>3</c:v>
                </c:pt>
                <c:pt idx="7">
                  <c:v>4</c:v>
                </c:pt>
                <c:pt idx="8">
                  <c:v>3</c:v>
                </c:pt>
                <c:pt idx="9">
                  <c:v>5</c:v>
                </c:pt>
                <c:pt idx="10">
                  <c:v>5</c:v>
                </c:pt>
                <c:pt idx="11">
                  <c:v>6</c:v>
                </c:pt>
                <c:pt idx="12">
                  <c:v>6</c:v>
                </c:pt>
                <c:pt idx="13">
                  <c:v>4</c:v>
                </c:pt>
                <c:pt idx="14">
                  <c:v>4</c:v>
                </c:pt>
                <c:pt idx="15">
                  <c:v>1</c:v>
                </c:pt>
                <c:pt idx="16">
                  <c:v>1</c:v>
                </c:pt>
                <c:pt idx="17">
                  <c:v>2</c:v>
                </c:pt>
                <c:pt idx="18">
                  <c:v>5</c:v>
                </c:pt>
                <c:pt idx="19">
                  <c:v>6</c:v>
                </c:pt>
                <c:pt idx="20">
                  <c:v>6</c:v>
                </c:pt>
              </c:numCache>
            </c:numRef>
          </c:val>
        </c:ser>
        <c:ser>
          <c:idx val="2"/>
          <c:order val="2"/>
          <c:tx>
            <c:v>Total</c:v>
          </c:tx>
          <c:marker>
            <c:symbol val="none"/>
          </c:marker>
          <c:val>
            <c:numRef>
              <c:f>Sheet3!$BA$37:$BA$57</c:f>
              <c:numCache>
                <c:formatCode>General</c:formatCode>
                <c:ptCount val="21"/>
                <c:pt idx="0">
                  <c:v>21</c:v>
                </c:pt>
                <c:pt idx="1">
                  <c:v>18</c:v>
                </c:pt>
                <c:pt idx="2">
                  <c:v>17</c:v>
                </c:pt>
                <c:pt idx="3">
                  <c:v>17</c:v>
                </c:pt>
                <c:pt idx="4">
                  <c:v>18</c:v>
                </c:pt>
                <c:pt idx="5">
                  <c:v>17</c:v>
                </c:pt>
                <c:pt idx="6">
                  <c:v>16</c:v>
                </c:pt>
                <c:pt idx="7">
                  <c:v>16</c:v>
                </c:pt>
                <c:pt idx="8">
                  <c:v>15</c:v>
                </c:pt>
                <c:pt idx="9">
                  <c:v>18</c:v>
                </c:pt>
                <c:pt idx="10">
                  <c:v>20</c:v>
                </c:pt>
                <c:pt idx="11">
                  <c:v>20</c:v>
                </c:pt>
                <c:pt idx="12">
                  <c:v>21</c:v>
                </c:pt>
                <c:pt idx="13">
                  <c:v>21</c:v>
                </c:pt>
                <c:pt idx="14">
                  <c:v>25</c:v>
                </c:pt>
                <c:pt idx="15">
                  <c:v>27</c:v>
                </c:pt>
                <c:pt idx="16">
                  <c:v>31</c:v>
                </c:pt>
                <c:pt idx="17">
                  <c:v>38</c:v>
                </c:pt>
                <c:pt idx="18">
                  <c:v>45</c:v>
                </c:pt>
                <c:pt idx="19">
                  <c:v>46</c:v>
                </c:pt>
                <c:pt idx="20">
                  <c:v>47</c:v>
                </c:pt>
              </c:numCache>
            </c:numRef>
          </c:val>
        </c:ser>
        <c:marker val="1"/>
        <c:axId val="79702272"/>
        <c:axId val="79708544"/>
      </c:lineChart>
      <c:catAx>
        <c:axId val="79702272"/>
        <c:scaling>
          <c:orientation val="maxMin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ar-SA" sz="1400" b="0"/>
                  <a:t>الوقت</a:t>
                </a:r>
                <a:endParaRPr lang="en-US" sz="1400" b="0"/>
              </a:p>
            </c:rich>
          </c:tx>
          <c:layout/>
        </c:title>
        <c:tickLblPos val="nextTo"/>
        <c:crossAx val="79708544"/>
        <c:crosses val="autoZero"/>
        <c:auto val="1"/>
        <c:lblAlgn val="ctr"/>
        <c:lblOffset val="100"/>
      </c:catAx>
      <c:valAx>
        <c:axId val="79708544"/>
        <c:scaling>
          <c:orientation val="minMax"/>
          <c:min val="0"/>
        </c:scaling>
        <c:axPos val="r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ar-SA" sz="1400" b="0" i="0" baseline="0">
                    <a:effectLst/>
                  </a:rPr>
                  <a:t>حجم المرور _مركبة</a:t>
                </a:r>
                <a:endParaRPr lang="ar-SA" sz="1400">
                  <a:effectLst/>
                </a:endParaRPr>
              </a:p>
            </c:rich>
          </c:tx>
          <c:layout/>
        </c:title>
        <c:numFmt formatCode="General" sourceLinked="1"/>
        <c:tickLblPos val="nextTo"/>
        <c:crossAx val="79702272"/>
        <c:crosses val="autoZero"/>
        <c:crossBetween val="between"/>
      </c:valAx>
    </c:plotArea>
    <c:legend>
      <c:legendPos val="l"/>
      <c:layout/>
    </c:legend>
    <c:plotVisOnly val="1"/>
    <c:dispBlanksAs val="gap"/>
  </c:chart>
  <c:printSettings>
    <c:headerFooter/>
    <c:pageMargins b="0.75000000000000022" l="0.70000000000000018" r="0.70000000000000018" t="0.75000000000000022" header="0.30000000000000021" footer="0.30000000000000021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647700</xdr:colOff>
      <xdr:row>38</xdr:row>
      <xdr:rowOff>104772</xdr:rowOff>
    </xdr:from>
    <xdr:to>
      <xdr:col>14</xdr:col>
      <xdr:colOff>361950</xdr:colOff>
      <xdr:row>62</xdr:row>
      <xdr:rowOff>95250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457200</xdr:colOff>
      <xdr:row>40</xdr:row>
      <xdr:rowOff>161925</xdr:rowOff>
    </xdr:from>
    <xdr:to>
      <xdr:col>7</xdr:col>
      <xdr:colOff>466725</xdr:colOff>
      <xdr:row>60</xdr:row>
      <xdr:rowOff>152400</xdr:rowOff>
    </xdr:to>
    <xdr:cxnSp macro="">
      <xdr:nvCxnSpPr>
        <xdr:cNvPr id="5" name="Straight Connector 4"/>
        <xdr:cNvCxnSpPr/>
      </xdr:nvCxnSpPr>
      <xdr:spPr>
        <a:xfrm flipH="1">
          <a:off x="11231260875" y="7553325"/>
          <a:ext cx="9525" cy="36099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0.72943</cdr:x>
      <cdr:y>0.08571</cdr:y>
    </cdr:from>
    <cdr:to>
      <cdr:x>0.83791</cdr:x>
      <cdr:y>0.14945</cdr:y>
    </cdr:to>
    <cdr:sp macro="" textlink="">
      <cdr:nvSpPr>
        <cdr:cNvPr id="2" name="Rectangular Callout 1"/>
        <cdr:cNvSpPr/>
      </cdr:nvSpPr>
      <cdr:spPr>
        <a:xfrm xmlns:a="http://schemas.openxmlformats.org/drawingml/2006/main">
          <a:off x="5572125" y="371478"/>
          <a:ext cx="828675" cy="276225"/>
        </a:xfrm>
        <a:prstGeom xmlns:a="http://schemas.openxmlformats.org/drawingml/2006/main" prst="wedgeRectCallout">
          <a:avLst>
            <a:gd name="adj1" fmla="val -100143"/>
            <a:gd name="adj2" fmla="val -54741"/>
          </a:avLst>
        </a:prstGeom>
      </cdr:spPr>
      <cdr:style>
        <a:lnRef xmlns:a="http://schemas.openxmlformats.org/drawingml/2006/main" idx="2">
          <a:schemeClr val="accent5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5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r>
            <a:rPr lang="ar-SA"/>
            <a:t>ساعه</a:t>
          </a:r>
          <a:r>
            <a:rPr lang="ar-SA" baseline="0"/>
            <a:t> الذروة</a:t>
          </a:r>
          <a:endParaRPr lang="ar-SA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669153</xdr:colOff>
      <xdr:row>58</xdr:row>
      <xdr:rowOff>86447</xdr:rowOff>
    </xdr:from>
    <xdr:to>
      <xdr:col>19</xdr:col>
      <xdr:colOff>327009</xdr:colOff>
      <xdr:row>84</xdr:row>
      <xdr:rowOff>133452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244929</xdr:colOff>
      <xdr:row>58</xdr:row>
      <xdr:rowOff>68033</xdr:rowOff>
    </xdr:from>
    <xdr:to>
      <xdr:col>33</xdr:col>
      <xdr:colOff>554181</xdr:colOff>
      <xdr:row>85</xdr:row>
      <xdr:rowOff>17317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34</xdr:col>
      <xdr:colOff>54427</xdr:colOff>
      <xdr:row>58</xdr:row>
      <xdr:rowOff>68035</xdr:rowOff>
    </xdr:from>
    <xdr:to>
      <xdr:col>47</xdr:col>
      <xdr:colOff>277090</xdr:colOff>
      <xdr:row>84</xdr:row>
      <xdr:rowOff>155863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47</xdr:col>
      <xdr:colOff>571499</xdr:colOff>
      <xdr:row>58</xdr:row>
      <xdr:rowOff>122464</xdr:rowOff>
    </xdr:from>
    <xdr:to>
      <xdr:col>61</xdr:col>
      <xdr:colOff>173181</xdr:colOff>
      <xdr:row>84</xdr:row>
      <xdr:rowOff>121227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H1:N27"/>
  <sheetViews>
    <sheetView rightToLeft="1" topLeftCell="C1" workbookViewId="0">
      <selection activeCell="I17" sqref="I17"/>
    </sheetView>
  </sheetViews>
  <sheetFormatPr defaultRowHeight="15"/>
  <cols>
    <col min="13" max="13" width="9.28515625" customWidth="1"/>
    <col min="14" max="14" width="13.7109375" customWidth="1"/>
  </cols>
  <sheetData>
    <row r="1" spans="8:14" ht="18" customHeight="1"/>
    <row r="2" spans="8:14" ht="15.75" customHeight="1"/>
    <row r="3" spans="8:14" ht="21" customHeight="1">
      <c r="H3" s="5" t="s">
        <v>17</v>
      </c>
      <c r="I3" s="3" t="s">
        <v>16</v>
      </c>
      <c r="J3" s="3" t="s">
        <v>0</v>
      </c>
      <c r="M3" s="2"/>
      <c r="N3" s="2"/>
    </row>
    <row r="4" spans="8:14">
      <c r="H4" s="5"/>
      <c r="I4" s="3">
        <f>4+6+2+4</f>
        <v>16</v>
      </c>
      <c r="J4" s="3" t="s">
        <v>1</v>
      </c>
      <c r="M4" s="1"/>
      <c r="N4" s="1"/>
    </row>
    <row r="5" spans="8:14">
      <c r="H5" s="5"/>
      <c r="I5" s="3">
        <f>6+4+2+5+1</f>
        <v>18</v>
      </c>
      <c r="J5" s="3" t="s">
        <v>18</v>
      </c>
      <c r="M5" s="1"/>
      <c r="N5" s="1"/>
    </row>
    <row r="6" spans="8:14">
      <c r="H6" s="5"/>
      <c r="I6" s="3">
        <f>2+4+5+7+2</f>
        <v>20</v>
      </c>
      <c r="J6" s="3" t="s">
        <v>4</v>
      </c>
      <c r="M6" s="1"/>
      <c r="N6" s="1"/>
    </row>
    <row r="7" spans="8:14">
      <c r="H7" s="5"/>
      <c r="I7" s="3">
        <f>4+5+7+7+2</f>
        <v>25</v>
      </c>
      <c r="J7" s="3" t="s">
        <v>5</v>
      </c>
      <c r="M7" s="1"/>
      <c r="N7" s="1"/>
    </row>
    <row r="8" spans="8:14">
      <c r="H8" s="5"/>
      <c r="I8" s="3">
        <f>5+7+7+2</f>
        <v>21</v>
      </c>
      <c r="J8" s="3" t="s">
        <v>2</v>
      </c>
      <c r="M8" s="1"/>
      <c r="N8" s="1"/>
    </row>
    <row r="9" spans="8:14">
      <c r="H9" s="5"/>
      <c r="I9" s="3">
        <f>7+7+2+3+2</f>
        <v>21</v>
      </c>
      <c r="J9" s="3" t="s">
        <v>3</v>
      </c>
      <c r="M9" s="1"/>
      <c r="N9" s="1"/>
    </row>
    <row r="10" spans="8:14">
      <c r="H10" s="5"/>
      <c r="I10" s="5">
        <f>7+2+3+3+1</f>
        <v>16</v>
      </c>
      <c r="J10" s="3" t="s">
        <v>6</v>
      </c>
      <c r="M10" s="1"/>
      <c r="N10" s="1"/>
    </row>
    <row r="11" spans="8:14">
      <c r="H11" s="5"/>
      <c r="I11" s="5">
        <f>2+3+3+3+1</f>
        <v>12</v>
      </c>
      <c r="J11" s="3" t="s">
        <v>7</v>
      </c>
      <c r="M11" s="1"/>
      <c r="N11" s="1"/>
    </row>
    <row r="12" spans="8:14">
      <c r="H12" s="5"/>
      <c r="I12" s="5">
        <f>4+3+3+3</f>
        <v>13</v>
      </c>
      <c r="J12" s="3" t="s">
        <v>8</v>
      </c>
      <c r="M12" s="1"/>
      <c r="N12" s="1"/>
    </row>
    <row r="13" spans="8:14">
      <c r="H13" s="5"/>
      <c r="I13" s="5">
        <f>3+3+4+6</f>
        <v>16</v>
      </c>
      <c r="J13" s="3" t="s">
        <v>9</v>
      </c>
      <c r="M13" s="1"/>
      <c r="N13" s="1"/>
    </row>
    <row r="14" spans="8:14">
      <c r="H14" s="5"/>
      <c r="I14" s="5">
        <f>3+4+6+4</f>
        <v>17</v>
      </c>
      <c r="J14" s="3" t="s">
        <v>10</v>
      </c>
      <c r="M14" s="1"/>
      <c r="N14" s="1"/>
    </row>
    <row r="15" spans="8:14">
      <c r="H15" s="5"/>
      <c r="I15" s="5">
        <f>4+6+4+3</f>
        <v>17</v>
      </c>
      <c r="J15" s="3" t="s">
        <v>11</v>
      </c>
      <c r="M15" s="1"/>
      <c r="N15" s="1"/>
    </row>
    <row r="16" spans="8:14">
      <c r="H16" s="5"/>
      <c r="I16" s="5">
        <f>13+4</f>
        <v>17</v>
      </c>
      <c r="J16" s="3" t="s">
        <v>12</v>
      </c>
      <c r="M16" s="1"/>
      <c r="N16" s="1"/>
    </row>
    <row r="17" spans="8:14">
      <c r="H17" s="5"/>
      <c r="I17" s="5"/>
      <c r="J17" s="3" t="s">
        <v>13</v>
      </c>
      <c r="M17" s="1"/>
      <c r="N17" s="1"/>
    </row>
    <row r="18" spans="8:14">
      <c r="H18" s="5"/>
      <c r="I18" s="5"/>
      <c r="J18" s="3" t="s">
        <v>14</v>
      </c>
      <c r="M18" s="1"/>
      <c r="N18" s="1"/>
    </row>
    <row r="19" spans="8:14">
      <c r="H19" s="5"/>
      <c r="I19" s="5"/>
      <c r="J19" s="3" t="s">
        <v>15</v>
      </c>
      <c r="M19" s="1"/>
      <c r="N19" s="1"/>
    </row>
    <row r="20" spans="8:14">
      <c r="M20" s="1"/>
      <c r="N20" s="1"/>
    </row>
    <row r="21" spans="8:14">
      <c r="M21" s="1"/>
      <c r="N21" s="1"/>
    </row>
    <row r="22" spans="8:14">
      <c r="M22" s="1"/>
      <c r="N22" s="1"/>
    </row>
    <row r="23" spans="8:14">
      <c r="M23" s="1"/>
      <c r="N23" s="1"/>
    </row>
    <row r="24" spans="8:14">
      <c r="M24" s="1"/>
      <c r="N24" s="1"/>
    </row>
    <row r="25" spans="8:14">
      <c r="M25" s="1"/>
      <c r="N25" s="1"/>
    </row>
    <row r="26" spans="8:14">
      <c r="M26" s="1"/>
      <c r="N26" s="1"/>
    </row>
    <row r="27" spans="8:14">
      <c r="M27" s="1"/>
      <c r="N27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F3:O61"/>
  <sheetViews>
    <sheetView rightToLeft="1" workbookViewId="0">
      <selection activeCell="N4" sqref="N4"/>
    </sheetView>
  </sheetViews>
  <sheetFormatPr defaultRowHeight="15"/>
  <sheetData>
    <row r="3" spans="6:15">
      <c r="F3" s="4"/>
      <c r="G3" s="4"/>
      <c r="H3" s="4"/>
      <c r="I3" s="4"/>
      <c r="J3" s="4"/>
      <c r="K3" s="4"/>
      <c r="L3" s="4"/>
      <c r="M3" s="4"/>
      <c r="N3" s="6" t="s">
        <v>20</v>
      </c>
      <c r="O3" t="s">
        <v>19</v>
      </c>
    </row>
    <row r="4" spans="6:15">
      <c r="F4" s="4"/>
      <c r="G4" s="4"/>
      <c r="H4" s="4"/>
      <c r="I4" s="4"/>
      <c r="J4" s="4"/>
      <c r="K4" s="4"/>
      <c r="L4" s="4"/>
      <c r="M4" s="4"/>
      <c r="N4" s="6" t="s">
        <v>21</v>
      </c>
    </row>
    <row r="5" spans="6:15">
      <c r="F5" s="4"/>
      <c r="G5" s="4"/>
      <c r="H5" s="4"/>
      <c r="I5" s="4"/>
      <c r="J5" s="4"/>
      <c r="K5" s="4"/>
      <c r="L5" s="4"/>
      <c r="M5" s="4"/>
      <c r="N5" s="6" t="s">
        <v>22</v>
      </c>
    </row>
    <row r="6" spans="6:15">
      <c r="F6" s="4"/>
      <c r="G6" s="4"/>
      <c r="H6" s="4"/>
      <c r="I6" s="4"/>
      <c r="J6" s="4"/>
      <c r="K6" s="4"/>
      <c r="L6" s="4"/>
      <c r="M6" s="4"/>
      <c r="N6" s="6" t="s">
        <v>23</v>
      </c>
    </row>
    <row r="7" spans="6:15">
      <c r="F7" s="4"/>
      <c r="G7" s="4"/>
      <c r="H7" s="4"/>
      <c r="I7" s="4"/>
      <c r="J7" s="4"/>
      <c r="K7" s="4"/>
      <c r="L7" s="4"/>
      <c r="M7" s="4"/>
      <c r="N7" s="6" t="s">
        <v>24</v>
      </c>
    </row>
    <row r="8" spans="6:15">
      <c r="F8" s="4"/>
      <c r="G8" s="4"/>
      <c r="H8" s="4"/>
      <c r="I8" s="4"/>
      <c r="J8" s="4"/>
      <c r="K8" s="4"/>
      <c r="L8" s="4"/>
      <c r="M8" s="4"/>
      <c r="N8" s="6" t="s">
        <v>25</v>
      </c>
    </row>
    <row r="9" spans="6:15">
      <c r="F9" s="4"/>
      <c r="G9" s="4"/>
      <c r="H9" s="4"/>
      <c r="I9" s="4"/>
      <c r="J9" s="4"/>
      <c r="K9" s="4"/>
      <c r="L9" s="4"/>
      <c r="M9" s="4"/>
      <c r="N9" s="6" t="s">
        <v>26</v>
      </c>
    </row>
    <row r="10" spans="6:15">
      <c r="F10" s="4"/>
      <c r="G10" s="4"/>
      <c r="H10" s="4"/>
      <c r="I10" s="4"/>
      <c r="J10" s="4"/>
      <c r="K10" s="4"/>
      <c r="L10" s="4"/>
      <c r="M10" s="4"/>
      <c r="N10" s="6" t="s">
        <v>27</v>
      </c>
    </row>
    <row r="11" spans="6:15">
      <c r="F11" s="4"/>
      <c r="G11" s="4"/>
      <c r="H11" s="4"/>
      <c r="I11" s="4"/>
      <c r="J11" s="4"/>
      <c r="K11" s="4"/>
      <c r="L11" s="4"/>
      <c r="M11" s="4"/>
      <c r="N11" s="6" t="s">
        <v>28</v>
      </c>
    </row>
    <row r="12" spans="6:15">
      <c r="F12" s="4"/>
      <c r="G12" s="4"/>
      <c r="H12" s="4"/>
      <c r="I12" s="4"/>
      <c r="J12" s="4"/>
      <c r="K12" s="4"/>
      <c r="L12" s="4"/>
      <c r="M12" s="4"/>
      <c r="N12" s="6" t="s">
        <v>29</v>
      </c>
    </row>
    <row r="13" spans="6:15">
      <c r="F13" s="4"/>
      <c r="G13" s="4"/>
      <c r="H13" s="4"/>
      <c r="I13" s="4"/>
      <c r="J13" s="4"/>
      <c r="K13" s="4"/>
      <c r="L13" s="4"/>
      <c r="M13" s="4"/>
      <c r="N13" s="6" t="s">
        <v>30</v>
      </c>
    </row>
    <row r="14" spans="6:15">
      <c r="F14" s="4"/>
      <c r="G14" s="4"/>
      <c r="H14" s="4"/>
      <c r="I14" s="4"/>
      <c r="J14" s="4"/>
      <c r="K14" s="4"/>
      <c r="L14" s="4"/>
      <c r="M14" s="4"/>
      <c r="N14" s="6" t="s">
        <v>31</v>
      </c>
    </row>
    <row r="15" spans="6:15">
      <c r="F15" s="4"/>
      <c r="G15" s="4"/>
      <c r="H15" s="4"/>
      <c r="I15" s="4"/>
      <c r="J15" s="4"/>
      <c r="K15" s="4"/>
      <c r="L15" s="4"/>
      <c r="M15" s="4"/>
      <c r="N15" s="6" t="s">
        <v>32</v>
      </c>
    </row>
    <row r="16" spans="6:15">
      <c r="F16" s="4"/>
      <c r="G16" s="4"/>
      <c r="H16" s="4"/>
      <c r="I16" s="4"/>
      <c r="J16" s="4"/>
      <c r="K16" s="4"/>
      <c r="L16" s="4"/>
      <c r="M16" s="4"/>
      <c r="N16" s="6" t="s">
        <v>33</v>
      </c>
    </row>
    <row r="17" spans="6:14">
      <c r="F17" s="4"/>
      <c r="G17" s="4"/>
      <c r="H17" s="4"/>
      <c r="I17" s="4"/>
      <c r="J17" s="4"/>
      <c r="K17" s="4"/>
      <c r="L17" s="4"/>
      <c r="M17" s="4"/>
      <c r="N17" s="6" t="s">
        <v>34</v>
      </c>
    </row>
    <row r="18" spans="6:14">
      <c r="F18" s="4"/>
      <c r="G18" s="4"/>
      <c r="H18" s="4"/>
      <c r="I18" s="4"/>
      <c r="J18" s="4"/>
      <c r="K18" s="4"/>
      <c r="L18" s="4"/>
      <c r="M18" s="4"/>
      <c r="N18" s="6" t="s">
        <v>35</v>
      </c>
    </row>
    <row r="19" spans="6:14">
      <c r="F19" s="4"/>
      <c r="G19" s="4"/>
      <c r="H19" s="4"/>
      <c r="I19" s="4"/>
      <c r="J19" s="4"/>
      <c r="K19" s="4"/>
      <c r="L19" s="4"/>
      <c r="M19" s="4"/>
      <c r="N19" s="6" t="s">
        <v>36</v>
      </c>
    </row>
    <row r="20" spans="6:14">
      <c r="F20" s="4"/>
      <c r="G20" s="4"/>
      <c r="H20" s="4"/>
      <c r="I20" s="4"/>
      <c r="J20" s="4"/>
      <c r="K20" s="4"/>
      <c r="L20" s="4"/>
      <c r="M20" s="4"/>
      <c r="N20" s="6" t="s">
        <v>37</v>
      </c>
    </row>
    <row r="21" spans="6:14">
      <c r="F21" s="4"/>
      <c r="G21" s="4"/>
      <c r="H21" s="4"/>
      <c r="I21" s="4"/>
      <c r="J21" s="4"/>
      <c r="K21" s="4"/>
      <c r="L21" s="4"/>
      <c r="M21" s="4"/>
      <c r="N21" s="6" t="s">
        <v>38</v>
      </c>
    </row>
    <row r="22" spans="6:14">
      <c r="F22" s="4"/>
      <c r="G22" s="4"/>
      <c r="H22" s="4"/>
      <c r="I22" s="4"/>
      <c r="J22" s="4"/>
      <c r="K22" s="4"/>
      <c r="L22" s="4"/>
      <c r="M22" s="4"/>
      <c r="N22" s="6" t="s">
        <v>39</v>
      </c>
    </row>
    <row r="23" spans="6:14">
      <c r="F23" s="4"/>
      <c r="G23" s="4"/>
      <c r="H23" s="4"/>
      <c r="I23" s="4"/>
      <c r="J23" s="4"/>
      <c r="K23" s="4"/>
      <c r="L23" s="4"/>
      <c r="M23" s="4"/>
      <c r="N23" s="6" t="s">
        <v>40</v>
      </c>
    </row>
    <row r="24" spans="6:14">
      <c r="F24" s="4"/>
      <c r="G24" s="4"/>
      <c r="H24" s="4"/>
      <c r="I24" s="4"/>
      <c r="J24" s="4"/>
      <c r="K24" s="4"/>
      <c r="L24" s="4"/>
      <c r="M24" s="4"/>
      <c r="N24" s="6" t="s">
        <v>41</v>
      </c>
    </row>
    <row r="25" spans="6:14">
      <c r="F25" s="4"/>
      <c r="G25" s="4"/>
      <c r="H25" s="4"/>
      <c r="I25" s="4"/>
      <c r="J25" s="4"/>
      <c r="K25" s="4"/>
      <c r="L25" s="4"/>
      <c r="M25" s="4"/>
      <c r="N25" s="6" t="s">
        <v>42</v>
      </c>
    </row>
    <row r="26" spans="6:14">
      <c r="F26" s="4"/>
      <c r="G26" s="4"/>
      <c r="H26" s="4"/>
      <c r="I26" s="4"/>
      <c r="J26" s="4"/>
      <c r="K26" s="4"/>
      <c r="L26" s="4"/>
      <c r="M26" s="4"/>
      <c r="N26" s="6" t="s">
        <v>43</v>
      </c>
    </row>
    <row r="27" spans="6:14">
      <c r="F27" s="4"/>
      <c r="G27" s="4"/>
      <c r="H27" s="4"/>
      <c r="I27" s="4"/>
      <c r="J27" s="4"/>
      <c r="K27" s="4"/>
      <c r="L27" s="4"/>
      <c r="M27" s="4"/>
      <c r="N27" s="6" t="s">
        <v>44</v>
      </c>
    </row>
    <row r="28" spans="6:14">
      <c r="F28" s="4"/>
      <c r="G28" s="4"/>
      <c r="H28" s="4"/>
      <c r="I28" s="4"/>
      <c r="J28" s="4"/>
      <c r="K28" s="4"/>
      <c r="L28" s="4"/>
      <c r="M28" s="4"/>
      <c r="N28" s="6" t="s">
        <v>45</v>
      </c>
    </row>
    <row r="29" spans="6:14">
      <c r="F29" s="4"/>
      <c r="G29" s="4"/>
      <c r="H29" s="4"/>
      <c r="I29" s="4"/>
      <c r="J29" s="4"/>
      <c r="K29" s="4"/>
      <c r="L29" s="4"/>
      <c r="M29" s="4"/>
      <c r="N29" s="6" t="s">
        <v>46</v>
      </c>
    </row>
    <row r="30" spans="6:14">
      <c r="F30" s="4"/>
      <c r="G30" s="4"/>
      <c r="H30" s="4"/>
      <c r="I30" s="4"/>
      <c r="J30" s="4"/>
      <c r="K30" s="4"/>
      <c r="L30" s="4"/>
      <c r="M30" s="4"/>
      <c r="N30" s="6" t="s">
        <v>47</v>
      </c>
    </row>
    <row r="31" spans="6:14">
      <c r="F31" s="4"/>
      <c r="G31" s="4"/>
      <c r="H31" s="4"/>
      <c r="I31" s="4"/>
      <c r="J31" s="4"/>
      <c r="K31" s="4"/>
      <c r="L31" s="4"/>
      <c r="M31" s="4"/>
      <c r="N31" s="6" t="s">
        <v>48</v>
      </c>
    </row>
    <row r="32" spans="6:14">
      <c r="F32" s="4"/>
      <c r="G32" s="4"/>
      <c r="H32" s="4"/>
      <c r="I32" s="4"/>
      <c r="J32" s="4"/>
      <c r="K32" s="4"/>
      <c r="L32" s="4"/>
      <c r="M32" s="4"/>
      <c r="N32" s="6" t="s">
        <v>49</v>
      </c>
    </row>
    <row r="33" spans="6:14">
      <c r="F33" s="4"/>
      <c r="G33" s="4"/>
      <c r="H33" s="4"/>
      <c r="I33" s="4"/>
      <c r="J33" s="4"/>
      <c r="K33" s="4"/>
      <c r="L33" s="4"/>
      <c r="M33" s="4"/>
      <c r="N33" s="6" t="s">
        <v>50</v>
      </c>
    </row>
    <row r="34" spans="6:14">
      <c r="F34" s="4"/>
      <c r="G34" s="4"/>
      <c r="H34" s="4"/>
      <c r="I34" s="4"/>
      <c r="J34" s="4"/>
      <c r="K34" s="4"/>
      <c r="L34" s="4"/>
      <c r="M34" s="4"/>
      <c r="N34" s="6" t="s">
        <v>51</v>
      </c>
    </row>
    <row r="35" spans="6:14">
      <c r="F35" s="4"/>
      <c r="G35" s="4"/>
      <c r="H35" s="4"/>
      <c r="I35" s="4"/>
      <c r="J35" s="4"/>
      <c r="K35" s="4"/>
      <c r="L35" s="4"/>
      <c r="M35" s="4"/>
      <c r="N35" s="6" t="s">
        <v>52</v>
      </c>
    </row>
    <row r="36" spans="6:14">
      <c r="F36" s="4"/>
      <c r="G36" s="4"/>
      <c r="H36" s="4"/>
      <c r="I36" s="4"/>
      <c r="J36" s="4"/>
      <c r="K36" s="4"/>
      <c r="L36" s="4"/>
      <c r="M36" s="4"/>
      <c r="N36" s="6" t="s">
        <v>53</v>
      </c>
    </row>
    <row r="37" spans="6:14">
      <c r="F37" s="4"/>
      <c r="G37" s="4"/>
      <c r="H37" s="4"/>
      <c r="I37" s="4"/>
      <c r="J37" s="4"/>
      <c r="K37" s="4"/>
      <c r="L37" s="4"/>
      <c r="M37" s="4"/>
      <c r="N37" s="6" t="s">
        <v>54</v>
      </c>
    </row>
    <row r="38" spans="6:14">
      <c r="F38" s="4"/>
      <c r="G38" s="4"/>
      <c r="H38" s="4"/>
      <c r="I38" s="4"/>
      <c r="J38" s="4"/>
      <c r="K38" s="4"/>
      <c r="L38" s="4"/>
      <c r="M38" s="4"/>
      <c r="N38" s="6" t="s">
        <v>55</v>
      </c>
    </row>
    <row r="39" spans="6:14">
      <c r="F39" s="4"/>
      <c r="G39" s="4"/>
      <c r="H39" s="4"/>
      <c r="I39" s="4"/>
      <c r="J39" s="4"/>
      <c r="K39" s="4"/>
      <c r="L39" s="4"/>
      <c r="M39" s="4"/>
      <c r="N39" s="6" t="s">
        <v>56</v>
      </c>
    </row>
    <row r="40" spans="6:14">
      <c r="F40" s="4"/>
      <c r="G40" s="4"/>
      <c r="H40" s="4"/>
      <c r="I40" s="4"/>
      <c r="J40" s="4"/>
      <c r="K40" s="4"/>
      <c r="L40" s="4"/>
      <c r="M40" s="4"/>
      <c r="N40" s="6" t="s">
        <v>57</v>
      </c>
    </row>
    <row r="41" spans="6:14">
      <c r="F41" s="4"/>
      <c r="G41" s="4"/>
      <c r="H41" s="4"/>
      <c r="I41" s="4"/>
      <c r="J41" s="4"/>
      <c r="K41" s="4"/>
      <c r="L41" s="4"/>
      <c r="M41" s="4"/>
      <c r="N41" s="6" t="s">
        <v>58</v>
      </c>
    </row>
    <row r="42" spans="6:14">
      <c r="F42" s="4"/>
      <c r="G42" s="4"/>
      <c r="H42" s="4"/>
      <c r="I42" s="4"/>
      <c r="J42" s="4"/>
      <c r="K42" s="4"/>
      <c r="L42" s="4"/>
      <c r="M42" s="4"/>
      <c r="N42" s="6" t="s">
        <v>59</v>
      </c>
    </row>
    <row r="43" spans="6:14">
      <c r="F43" s="4"/>
      <c r="G43" s="4"/>
      <c r="H43" s="4"/>
      <c r="I43" s="4"/>
      <c r="J43" s="4"/>
      <c r="K43" s="4"/>
      <c r="L43" s="4"/>
      <c r="M43" s="4"/>
      <c r="N43" s="6" t="s">
        <v>60</v>
      </c>
    </row>
    <row r="44" spans="6:14">
      <c r="F44" s="4"/>
      <c r="G44" s="4"/>
      <c r="H44" s="4"/>
      <c r="I44" s="4"/>
      <c r="J44" s="4"/>
      <c r="K44" s="4"/>
      <c r="L44" s="4"/>
      <c r="M44" s="4"/>
      <c r="N44" s="6" t="s">
        <v>61</v>
      </c>
    </row>
    <row r="45" spans="6:14">
      <c r="F45" s="4"/>
      <c r="G45" s="4"/>
      <c r="H45" s="4"/>
      <c r="I45" s="4"/>
      <c r="J45" s="4"/>
      <c r="K45" s="4"/>
      <c r="L45" s="4"/>
      <c r="M45" s="4"/>
      <c r="N45" s="6" t="s">
        <v>62</v>
      </c>
    </row>
    <row r="46" spans="6:14">
      <c r="F46" s="4"/>
      <c r="G46" s="4"/>
      <c r="H46" s="4"/>
      <c r="I46" s="4"/>
      <c r="J46" s="4"/>
      <c r="K46" s="4"/>
      <c r="L46" s="4"/>
      <c r="M46" s="4"/>
      <c r="N46" s="6" t="s">
        <v>63</v>
      </c>
    </row>
    <row r="47" spans="6:14">
      <c r="F47" s="4"/>
      <c r="G47" s="4"/>
      <c r="H47" s="4"/>
      <c r="I47" s="4"/>
      <c r="J47" s="4"/>
      <c r="K47" s="4"/>
      <c r="L47" s="4"/>
      <c r="M47" s="4"/>
      <c r="N47" s="6" t="s">
        <v>64</v>
      </c>
    </row>
    <row r="48" spans="6:14">
      <c r="F48" s="4"/>
      <c r="G48" s="4"/>
      <c r="H48" s="4"/>
      <c r="I48" s="4"/>
      <c r="J48" s="4"/>
      <c r="K48" s="4"/>
      <c r="L48" s="4"/>
      <c r="M48" s="4"/>
      <c r="N48" s="6" t="s">
        <v>65</v>
      </c>
    </row>
    <row r="49" spans="6:14">
      <c r="F49" s="4"/>
      <c r="G49" s="4"/>
      <c r="H49" s="4"/>
      <c r="I49" s="4"/>
      <c r="J49" s="4"/>
      <c r="K49" s="4"/>
      <c r="L49" s="4"/>
      <c r="M49" s="4"/>
      <c r="N49" s="6" t="s">
        <v>66</v>
      </c>
    </row>
    <row r="50" spans="6:14">
      <c r="F50" s="4"/>
      <c r="G50" s="4"/>
      <c r="H50" s="4"/>
      <c r="I50" s="4"/>
      <c r="J50" s="4"/>
      <c r="K50" s="4"/>
      <c r="L50" s="4"/>
      <c r="M50" s="4"/>
      <c r="N50" s="6" t="s">
        <v>67</v>
      </c>
    </row>
    <row r="51" spans="6:14">
      <c r="F51" s="4"/>
      <c r="G51" s="4"/>
      <c r="H51" s="4"/>
      <c r="I51" s="4"/>
      <c r="J51" s="4"/>
      <c r="K51" s="4"/>
      <c r="L51" s="4"/>
      <c r="M51" s="4"/>
      <c r="N51" s="6" t="s">
        <v>68</v>
      </c>
    </row>
    <row r="52" spans="6:14">
      <c r="F52" s="4"/>
      <c r="G52" s="4"/>
      <c r="H52" s="4"/>
      <c r="I52" s="4"/>
      <c r="J52" s="4"/>
      <c r="K52" s="4"/>
      <c r="L52" s="4"/>
      <c r="M52" s="4"/>
      <c r="N52" s="6" t="s">
        <v>69</v>
      </c>
    </row>
    <row r="53" spans="6:14">
      <c r="F53" s="4"/>
      <c r="G53" s="4"/>
      <c r="H53" s="4"/>
      <c r="I53" s="4"/>
      <c r="J53" s="4"/>
      <c r="K53" s="4"/>
      <c r="L53" s="4"/>
      <c r="M53" s="4"/>
      <c r="N53" s="6" t="s">
        <v>70</v>
      </c>
    </row>
    <row r="54" spans="6:14">
      <c r="F54" s="4"/>
      <c r="G54" s="4"/>
      <c r="H54" s="4"/>
      <c r="I54" s="4"/>
      <c r="J54" s="4"/>
      <c r="K54" s="4"/>
      <c r="L54" s="4"/>
      <c r="M54" s="4"/>
      <c r="N54" s="6" t="s">
        <v>71</v>
      </c>
    </row>
    <row r="55" spans="6:14">
      <c r="F55" s="4"/>
      <c r="G55" s="4"/>
      <c r="H55" s="4"/>
      <c r="I55" s="4"/>
      <c r="J55" s="4"/>
      <c r="K55" s="4"/>
      <c r="L55" s="4"/>
      <c r="M55" s="4"/>
      <c r="N55" s="6" t="s">
        <v>72</v>
      </c>
    </row>
    <row r="56" spans="6:14">
      <c r="F56" s="4"/>
      <c r="G56" s="4"/>
      <c r="H56" s="4"/>
      <c r="I56" s="4"/>
      <c r="J56" s="4"/>
      <c r="K56" s="4"/>
      <c r="L56" s="4"/>
      <c r="M56" s="4"/>
      <c r="N56" s="6" t="s">
        <v>73</v>
      </c>
    </row>
    <row r="57" spans="6:14">
      <c r="F57" s="4"/>
      <c r="G57" s="4"/>
      <c r="H57" s="4"/>
      <c r="I57" s="4"/>
      <c r="J57" s="4"/>
      <c r="K57" s="4"/>
      <c r="L57" s="4"/>
      <c r="M57" s="4"/>
      <c r="N57" s="6" t="s">
        <v>74</v>
      </c>
    </row>
    <row r="58" spans="6:14">
      <c r="F58" s="4"/>
      <c r="G58" s="4"/>
      <c r="H58" s="4"/>
      <c r="I58" s="4"/>
      <c r="J58" s="4"/>
      <c r="K58" s="4"/>
      <c r="L58" s="4"/>
      <c r="M58" s="4"/>
      <c r="N58" s="6" t="s">
        <v>75</v>
      </c>
    </row>
    <row r="59" spans="6:14">
      <c r="F59" s="4"/>
      <c r="G59" s="4"/>
      <c r="H59" s="4"/>
      <c r="I59" s="4"/>
      <c r="J59" s="4"/>
      <c r="K59" s="4"/>
      <c r="L59" s="4"/>
      <c r="M59" s="4"/>
      <c r="N59" s="6" t="s">
        <v>76</v>
      </c>
    </row>
    <row r="60" spans="6:14">
      <c r="F60" s="4"/>
      <c r="G60" s="4"/>
      <c r="H60" s="4"/>
      <c r="I60" s="4"/>
      <c r="J60" s="4"/>
      <c r="K60" s="4"/>
      <c r="L60" s="4"/>
      <c r="M60" s="4"/>
      <c r="N60" s="6" t="s">
        <v>77</v>
      </c>
    </row>
    <row r="61" spans="6:14">
      <c r="F61" s="4"/>
      <c r="G61" s="4"/>
      <c r="H61" s="4"/>
      <c r="I61" s="4"/>
      <c r="J61" s="4"/>
      <c r="K61" s="4"/>
      <c r="L61" s="4"/>
      <c r="M61" s="4"/>
      <c r="N61" s="6" t="s">
        <v>78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M2:BM75"/>
  <sheetViews>
    <sheetView rightToLeft="1" tabSelected="1" topLeftCell="AF43" zoomScale="70" zoomScaleNormal="70" workbookViewId="0">
      <selection activeCell="AS49" sqref="AS49"/>
    </sheetView>
  </sheetViews>
  <sheetFormatPr defaultRowHeight="15"/>
  <cols>
    <col min="13" max="13" width="12.5703125" customWidth="1"/>
    <col min="14" max="14" width="7.140625" customWidth="1"/>
    <col min="15" max="15" width="12" customWidth="1"/>
    <col min="16" max="16" width="12.140625" customWidth="1"/>
    <col min="25" max="25" width="6.5703125" customWidth="1"/>
    <col min="26" max="26" width="10.42578125" customWidth="1"/>
    <col min="27" max="27" width="12.5703125" customWidth="1"/>
    <col min="37" max="37" width="7.5703125" customWidth="1"/>
    <col min="38" max="38" width="14.85546875" customWidth="1"/>
    <col min="39" max="39" width="14.7109375" customWidth="1"/>
    <col min="48" max="48" width="8.85546875" customWidth="1"/>
    <col min="49" max="49" width="12.42578125" customWidth="1"/>
    <col min="50" max="50" width="13.7109375" customWidth="1"/>
  </cols>
  <sheetData>
    <row r="2" spans="13:56" ht="23.25">
      <c r="Q2" s="13" t="s">
        <v>96</v>
      </c>
      <c r="AB2" s="13" t="s">
        <v>96</v>
      </c>
      <c r="AM2" s="13" t="s">
        <v>97</v>
      </c>
      <c r="AZ2" s="14" t="s">
        <v>97</v>
      </c>
    </row>
    <row r="3" spans="13:56" ht="15.75" thickBot="1"/>
    <row r="4" spans="13:56" ht="16.5" customHeight="1" thickBot="1">
      <c r="M4" s="19" t="s">
        <v>79</v>
      </c>
      <c r="N4" s="24" t="s">
        <v>80</v>
      </c>
      <c r="O4" s="26"/>
      <c r="P4" s="33" t="s">
        <v>93</v>
      </c>
      <c r="Q4" s="25"/>
      <c r="R4" s="25"/>
      <c r="S4" s="25"/>
      <c r="T4" s="25"/>
      <c r="U4" s="25"/>
      <c r="V4" s="25"/>
      <c r="X4" s="19" t="s">
        <v>79</v>
      </c>
      <c r="Y4" s="24" t="s">
        <v>80</v>
      </c>
      <c r="Z4" s="26"/>
      <c r="AA4" s="33" t="s">
        <v>93</v>
      </c>
      <c r="AB4" s="25"/>
      <c r="AC4" s="25"/>
      <c r="AD4" s="25"/>
      <c r="AE4" s="25"/>
      <c r="AF4" s="25"/>
      <c r="AG4" s="25"/>
      <c r="AJ4" s="19" t="s">
        <v>79</v>
      </c>
      <c r="AK4" s="24" t="s">
        <v>80</v>
      </c>
      <c r="AL4" s="26"/>
      <c r="AM4" s="33" t="s">
        <v>93</v>
      </c>
      <c r="AN4" s="25"/>
      <c r="AO4" s="25"/>
      <c r="AP4" s="25"/>
      <c r="AQ4" s="25"/>
      <c r="AR4" s="25"/>
      <c r="AS4" s="25"/>
      <c r="AU4" s="19" t="s">
        <v>79</v>
      </c>
      <c r="AV4" s="24" t="s">
        <v>80</v>
      </c>
      <c r="AW4" s="26"/>
      <c r="AX4" s="33" t="s">
        <v>93</v>
      </c>
      <c r="AY4" s="25"/>
      <c r="AZ4" s="25"/>
      <c r="BA4" s="25"/>
      <c r="BB4" s="25"/>
      <c r="BC4" s="25"/>
      <c r="BD4" s="25"/>
    </row>
    <row r="5" spans="13:56" ht="63.75" thickBot="1">
      <c r="M5" s="20"/>
      <c r="N5" s="7" t="s">
        <v>81</v>
      </c>
      <c r="O5" s="7" t="s">
        <v>82</v>
      </c>
      <c r="P5" s="7" t="s">
        <v>83</v>
      </c>
      <c r="Q5" s="7" t="s">
        <v>84</v>
      </c>
      <c r="R5" s="7" t="s">
        <v>85</v>
      </c>
      <c r="S5" s="7" t="s">
        <v>86</v>
      </c>
      <c r="T5" s="7" t="s">
        <v>87</v>
      </c>
      <c r="U5" s="7" t="s">
        <v>88</v>
      </c>
      <c r="V5" s="7" t="s">
        <v>89</v>
      </c>
      <c r="X5" s="20"/>
      <c r="Y5" s="7" t="s">
        <v>81</v>
      </c>
      <c r="Z5" s="7" t="s">
        <v>82</v>
      </c>
      <c r="AA5" s="7" t="s">
        <v>83</v>
      </c>
      <c r="AB5" s="7" t="s">
        <v>84</v>
      </c>
      <c r="AC5" s="7" t="s">
        <v>85</v>
      </c>
      <c r="AD5" s="7" t="s">
        <v>86</v>
      </c>
      <c r="AE5" s="7" t="s">
        <v>87</v>
      </c>
      <c r="AF5" s="7" t="s">
        <v>88</v>
      </c>
      <c r="AG5" s="7" t="s">
        <v>89</v>
      </c>
      <c r="AJ5" s="20"/>
      <c r="AK5" s="7" t="s">
        <v>81</v>
      </c>
      <c r="AL5" s="7" t="s">
        <v>82</v>
      </c>
      <c r="AM5" s="7" t="s">
        <v>83</v>
      </c>
      <c r="AN5" s="7" t="s">
        <v>84</v>
      </c>
      <c r="AO5" s="7" t="s">
        <v>85</v>
      </c>
      <c r="AP5" s="7" t="s">
        <v>86</v>
      </c>
      <c r="AQ5" s="7" t="s">
        <v>87</v>
      </c>
      <c r="AR5" s="7" t="s">
        <v>88</v>
      </c>
      <c r="AS5" s="7" t="s">
        <v>89</v>
      </c>
      <c r="AU5" s="20"/>
      <c r="AV5" s="7" t="s">
        <v>81</v>
      </c>
      <c r="AW5" s="7" t="s">
        <v>82</v>
      </c>
      <c r="AX5" s="7" t="s">
        <v>83</v>
      </c>
      <c r="AY5" s="7" t="s">
        <v>84</v>
      </c>
      <c r="AZ5" s="7" t="s">
        <v>85</v>
      </c>
      <c r="BA5" s="7" t="s">
        <v>86</v>
      </c>
      <c r="BB5" s="7" t="s">
        <v>87</v>
      </c>
      <c r="BC5" s="7" t="s">
        <v>88</v>
      </c>
      <c r="BD5" s="7" t="s">
        <v>89</v>
      </c>
    </row>
    <row r="6" spans="13:56" ht="16.5" customHeight="1" thickBot="1">
      <c r="M6" s="27" t="s">
        <v>98</v>
      </c>
      <c r="N6" s="8">
        <v>0.33333333333333331</v>
      </c>
      <c r="O6" s="8">
        <v>0.34375</v>
      </c>
      <c r="P6" s="9">
        <v>4</v>
      </c>
      <c r="Q6" s="9">
        <v>0</v>
      </c>
      <c r="R6" s="9">
        <v>0</v>
      </c>
      <c r="S6" s="9">
        <v>2</v>
      </c>
      <c r="T6" s="9">
        <v>0</v>
      </c>
      <c r="U6" s="9">
        <v>1</v>
      </c>
      <c r="V6" s="9">
        <v>0</v>
      </c>
      <c r="X6" s="27" t="s">
        <v>99</v>
      </c>
      <c r="Y6" s="8">
        <v>0.33333333333333331</v>
      </c>
      <c r="Z6" s="8">
        <v>0.34375</v>
      </c>
      <c r="AA6" s="9">
        <v>2</v>
      </c>
      <c r="AB6" s="9">
        <v>0</v>
      </c>
      <c r="AC6" s="9">
        <v>0</v>
      </c>
      <c r="AD6" s="9">
        <v>0</v>
      </c>
      <c r="AE6" s="9">
        <v>1</v>
      </c>
      <c r="AF6" s="9">
        <v>0</v>
      </c>
      <c r="AG6" s="9">
        <v>0</v>
      </c>
      <c r="AJ6" s="27" t="s">
        <v>94</v>
      </c>
      <c r="AK6" s="8">
        <v>0.33333333333333331</v>
      </c>
      <c r="AL6" s="8">
        <v>0.34375</v>
      </c>
      <c r="AM6" s="9">
        <v>4</v>
      </c>
      <c r="AN6" s="9">
        <v>1</v>
      </c>
      <c r="AO6" s="9">
        <v>0</v>
      </c>
      <c r="AP6" s="9">
        <v>2</v>
      </c>
      <c r="AQ6" s="9">
        <v>0</v>
      </c>
      <c r="AR6" s="9">
        <v>0</v>
      </c>
      <c r="AS6" s="9">
        <v>0</v>
      </c>
      <c r="AU6" s="27" t="s">
        <v>95</v>
      </c>
      <c r="AV6" s="8">
        <v>0.33333333333333331</v>
      </c>
      <c r="AW6" s="8">
        <v>0.34375</v>
      </c>
      <c r="AX6" s="9">
        <v>3</v>
      </c>
      <c r="AY6" s="9">
        <v>0</v>
      </c>
      <c r="AZ6" s="9">
        <v>0</v>
      </c>
      <c r="BA6" s="9">
        <v>3</v>
      </c>
      <c r="BB6" s="9">
        <v>0</v>
      </c>
      <c r="BC6" s="9">
        <v>0</v>
      </c>
      <c r="BD6" s="9">
        <v>0</v>
      </c>
    </row>
    <row r="7" spans="13:56" ht="16.5" thickBot="1">
      <c r="M7" s="28"/>
      <c r="N7" s="8">
        <v>0.34375</v>
      </c>
      <c r="O7" s="8">
        <v>0.35416666666666669</v>
      </c>
      <c r="P7" s="9">
        <v>6</v>
      </c>
      <c r="Q7" s="9">
        <v>0</v>
      </c>
      <c r="R7" s="9">
        <v>0</v>
      </c>
      <c r="S7" s="9">
        <v>1</v>
      </c>
      <c r="T7" s="9">
        <v>0</v>
      </c>
      <c r="U7" s="9">
        <v>0</v>
      </c>
      <c r="V7" s="9">
        <v>1</v>
      </c>
      <c r="X7" s="28"/>
      <c r="Y7" s="8">
        <v>0.34375</v>
      </c>
      <c r="Z7" s="8">
        <v>0.35416666666666669</v>
      </c>
      <c r="AA7" s="9">
        <v>4</v>
      </c>
      <c r="AB7" s="9">
        <v>0</v>
      </c>
      <c r="AC7" s="9">
        <v>0</v>
      </c>
      <c r="AD7" s="9">
        <v>1</v>
      </c>
      <c r="AE7" s="9">
        <v>0</v>
      </c>
      <c r="AF7" s="9">
        <v>1</v>
      </c>
      <c r="AG7" s="9">
        <v>0</v>
      </c>
      <c r="AJ7" s="28"/>
      <c r="AK7" s="8">
        <v>0.34375</v>
      </c>
      <c r="AL7" s="8">
        <v>0.35416666666666669</v>
      </c>
      <c r="AM7" s="9">
        <v>2</v>
      </c>
      <c r="AN7" s="9">
        <v>0</v>
      </c>
      <c r="AO7" s="9">
        <v>0</v>
      </c>
      <c r="AP7" s="9">
        <v>1</v>
      </c>
      <c r="AQ7" s="9">
        <v>1</v>
      </c>
      <c r="AR7" s="9">
        <v>0</v>
      </c>
      <c r="AS7" s="9">
        <v>0</v>
      </c>
      <c r="AU7" s="28"/>
      <c r="AV7" s="8">
        <v>0.34375</v>
      </c>
      <c r="AW7" s="8">
        <v>0.35416666666666669</v>
      </c>
      <c r="AX7" s="9">
        <v>2</v>
      </c>
      <c r="AY7" s="9">
        <v>0</v>
      </c>
      <c r="AZ7" s="9">
        <v>0</v>
      </c>
      <c r="BA7" s="9">
        <v>2</v>
      </c>
      <c r="BB7" s="9">
        <v>0</v>
      </c>
      <c r="BC7" s="9">
        <v>0</v>
      </c>
      <c r="BD7" s="9">
        <v>0</v>
      </c>
    </row>
    <row r="8" spans="13:56" ht="16.5" thickBot="1">
      <c r="M8" s="28"/>
      <c r="N8" s="8">
        <v>0.35416666666666669</v>
      </c>
      <c r="O8" s="8">
        <v>0.36458333333333331</v>
      </c>
      <c r="P8" s="9">
        <v>2</v>
      </c>
      <c r="Q8" s="9">
        <v>0</v>
      </c>
      <c r="R8" s="9">
        <v>0</v>
      </c>
      <c r="S8" s="9">
        <v>0</v>
      </c>
      <c r="T8" s="9">
        <v>1</v>
      </c>
      <c r="U8" s="9">
        <v>0</v>
      </c>
      <c r="V8" s="9">
        <v>0</v>
      </c>
      <c r="X8" s="28"/>
      <c r="Y8" s="8">
        <v>0.35416666666666669</v>
      </c>
      <c r="Z8" s="8">
        <v>0.36458333333333331</v>
      </c>
      <c r="AA8" s="9">
        <v>1</v>
      </c>
      <c r="AB8" s="9">
        <v>0</v>
      </c>
      <c r="AC8" s="9">
        <v>0</v>
      </c>
      <c r="AD8" s="9">
        <v>1</v>
      </c>
      <c r="AE8" s="9">
        <v>0</v>
      </c>
      <c r="AF8" s="9">
        <v>0</v>
      </c>
      <c r="AG8" s="9">
        <v>1</v>
      </c>
      <c r="AJ8" s="28"/>
      <c r="AK8" s="8">
        <v>0.35416666666666669</v>
      </c>
      <c r="AL8" s="8">
        <v>0.36458333333333331</v>
      </c>
      <c r="AM8" s="9">
        <v>2</v>
      </c>
      <c r="AN8" s="9">
        <v>0</v>
      </c>
      <c r="AO8" s="9">
        <v>0</v>
      </c>
      <c r="AP8" s="9">
        <v>2</v>
      </c>
      <c r="AQ8" s="9">
        <v>0</v>
      </c>
      <c r="AR8" s="9">
        <v>0</v>
      </c>
      <c r="AS8" s="9">
        <v>1</v>
      </c>
      <c r="AU8" s="28"/>
      <c r="AV8" s="8">
        <v>0.35416666666666669</v>
      </c>
      <c r="AW8" s="8">
        <v>0.36458333333333331</v>
      </c>
      <c r="AX8" s="9">
        <v>5</v>
      </c>
      <c r="AY8" s="9">
        <v>0</v>
      </c>
      <c r="AZ8" s="9">
        <v>0</v>
      </c>
      <c r="BA8" s="9">
        <v>1</v>
      </c>
      <c r="BB8" s="9">
        <v>0</v>
      </c>
      <c r="BC8" s="9">
        <v>0</v>
      </c>
      <c r="BD8" s="9">
        <v>0</v>
      </c>
    </row>
    <row r="9" spans="13:56" ht="16.5" thickBot="1">
      <c r="M9" s="28"/>
      <c r="N9" s="8">
        <v>0.36458333333333331</v>
      </c>
      <c r="O9" s="8">
        <v>0.375</v>
      </c>
      <c r="P9" s="9">
        <v>4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X9" s="28"/>
      <c r="Y9" s="8">
        <v>0.36458333333333331</v>
      </c>
      <c r="Z9" s="8">
        <v>0.375</v>
      </c>
      <c r="AA9" s="9">
        <v>2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J9" s="28"/>
      <c r="AK9" s="8">
        <v>0.36458333333333331</v>
      </c>
      <c r="AL9" s="8">
        <v>0.375</v>
      </c>
      <c r="AM9" s="9">
        <v>2</v>
      </c>
      <c r="AN9" s="9">
        <v>0</v>
      </c>
      <c r="AO9" s="9">
        <v>0</v>
      </c>
      <c r="AP9" s="9">
        <v>2</v>
      </c>
      <c r="AQ9" s="9">
        <v>0</v>
      </c>
      <c r="AR9" s="9">
        <v>1</v>
      </c>
      <c r="AS9" s="9">
        <v>0</v>
      </c>
      <c r="AU9" s="28"/>
      <c r="AV9" s="8">
        <v>0.36458333333333331</v>
      </c>
      <c r="AW9" s="8">
        <v>0.375</v>
      </c>
      <c r="AX9" s="9">
        <v>4</v>
      </c>
      <c r="AY9" s="9">
        <v>0</v>
      </c>
      <c r="AZ9" s="9">
        <v>0</v>
      </c>
      <c r="BA9" s="9">
        <v>1</v>
      </c>
      <c r="BB9" s="9">
        <v>0</v>
      </c>
      <c r="BC9" s="9">
        <v>0</v>
      </c>
      <c r="BD9" s="9">
        <v>0</v>
      </c>
    </row>
    <row r="10" spans="13:56" ht="16.5" thickBot="1">
      <c r="M10" s="28"/>
      <c r="N10" s="8">
        <v>0.375</v>
      </c>
      <c r="O10" s="8">
        <v>0.38541666666666669</v>
      </c>
      <c r="P10" s="9">
        <v>5</v>
      </c>
      <c r="Q10" s="9">
        <v>1</v>
      </c>
      <c r="R10" s="9">
        <v>0</v>
      </c>
      <c r="S10" s="9">
        <v>3</v>
      </c>
      <c r="T10" s="9">
        <v>0</v>
      </c>
      <c r="U10" s="9">
        <v>0</v>
      </c>
      <c r="V10" s="9">
        <v>0</v>
      </c>
      <c r="X10" s="28"/>
      <c r="Y10" s="8">
        <v>0.375</v>
      </c>
      <c r="Z10" s="8">
        <v>0.38541666666666669</v>
      </c>
      <c r="AA10" s="9">
        <v>1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1</v>
      </c>
      <c r="AJ10" s="28"/>
      <c r="AK10" s="8">
        <v>0.375</v>
      </c>
      <c r="AL10" s="8">
        <v>0.38541666666666669</v>
      </c>
      <c r="AM10" s="9">
        <v>6</v>
      </c>
      <c r="AN10" s="9">
        <v>0</v>
      </c>
      <c r="AO10" s="9">
        <v>0</v>
      </c>
      <c r="AP10" s="9">
        <v>2</v>
      </c>
      <c r="AQ10" s="9">
        <v>0</v>
      </c>
      <c r="AR10" s="9">
        <v>0</v>
      </c>
      <c r="AS10" s="9">
        <v>0</v>
      </c>
      <c r="AU10" s="28"/>
      <c r="AV10" s="8">
        <v>0.375</v>
      </c>
      <c r="AW10" s="8">
        <v>0.38541666666666669</v>
      </c>
      <c r="AX10" s="9">
        <v>2</v>
      </c>
      <c r="AY10" s="9">
        <v>0</v>
      </c>
      <c r="AZ10" s="9">
        <v>0</v>
      </c>
      <c r="BA10" s="9">
        <v>1</v>
      </c>
      <c r="BB10" s="9">
        <v>0</v>
      </c>
      <c r="BC10" s="9">
        <v>0</v>
      </c>
      <c r="BD10" s="9">
        <v>0</v>
      </c>
    </row>
    <row r="11" spans="13:56" ht="16.5" thickBot="1">
      <c r="M11" s="28"/>
      <c r="N11" s="8">
        <v>0.38541666666666669</v>
      </c>
      <c r="O11" s="8">
        <v>0.39583333333333331</v>
      </c>
      <c r="P11" s="9">
        <v>7</v>
      </c>
      <c r="Q11" s="9">
        <v>1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X11" s="28"/>
      <c r="Y11" s="8">
        <v>0.38541666666666669</v>
      </c>
      <c r="Z11" s="8">
        <v>0.39583333333333331</v>
      </c>
      <c r="AA11" s="9">
        <v>3</v>
      </c>
      <c r="AB11" s="9">
        <v>0</v>
      </c>
      <c r="AC11" s="9">
        <v>0</v>
      </c>
      <c r="AD11" s="9">
        <v>1</v>
      </c>
      <c r="AE11" s="9">
        <v>0</v>
      </c>
      <c r="AF11" s="9">
        <v>0</v>
      </c>
      <c r="AG11" s="9">
        <v>0</v>
      </c>
      <c r="AJ11" s="28"/>
      <c r="AK11" s="8">
        <v>0.38541666666666669</v>
      </c>
      <c r="AL11" s="8">
        <v>0.39583333333333331</v>
      </c>
      <c r="AM11" s="9">
        <v>5</v>
      </c>
      <c r="AN11" s="9">
        <v>0</v>
      </c>
      <c r="AO11" s="9">
        <v>0</v>
      </c>
      <c r="AP11" s="9">
        <v>1</v>
      </c>
      <c r="AQ11" s="9">
        <v>0</v>
      </c>
      <c r="AR11" s="9">
        <v>1</v>
      </c>
      <c r="AS11" s="9">
        <v>0</v>
      </c>
      <c r="AU11" s="28"/>
      <c r="AV11" s="8">
        <v>0.38541666666666669</v>
      </c>
      <c r="AW11" s="8">
        <v>0.39583333333333331</v>
      </c>
      <c r="AX11" s="9">
        <v>3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</row>
    <row r="12" spans="13:56" ht="16.5" thickBot="1">
      <c r="M12" s="28"/>
      <c r="N12" s="8">
        <v>0.39583333333333331</v>
      </c>
      <c r="O12" s="8">
        <v>0.40625</v>
      </c>
      <c r="P12" s="9">
        <v>7</v>
      </c>
      <c r="Q12" s="9">
        <v>0</v>
      </c>
      <c r="R12" s="9">
        <v>0</v>
      </c>
      <c r="S12" s="9">
        <v>2</v>
      </c>
      <c r="T12" s="9">
        <v>0</v>
      </c>
      <c r="U12" s="9">
        <v>0</v>
      </c>
      <c r="V12" s="9">
        <v>1</v>
      </c>
      <c r="X12" s="28"/>
      <c r="Y12" s="8">
        <v>0.39583333333333331</v>
      </c>
      <c r="Z12" s="8">
        <v>0.40625</v>
      </c>
      <c r="AA12" s="9">
        <v>6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J12" s="28"/>
      <c r="AK12" s="8">
        <v>0.39583333333333331</v>
      </c>
      <c r="AL12" s="8">
        <v>0.40625</v>
      </c>
      <c r="AM12" s="9">
        <v>3</v>
      </c>
      <c r="AN12" s="9">
        <v>0</v>
      </c>
      <c r="AO12" s="9">
        <v>0</v>
      </c>
      <c r="AP12" s="9">
        <v>1</v>
      </c>
      <c r="AQ12" s="9">
        <v>0</v>
      </c>
      <c r="AR12" s="9">
        <v>0</v>
      </c>
      <c r="AS12" s="9">
        <v>0</v>
      </c>
      <c r="AU12" s="28"/>
      <c r="AV12" s="8">
        <v>0.39583333333333331</v>
      </c>
      <c r="AW12" s="8">
        <v>0.40625</v>
      </c>
      <c r="AX12" s="9">
        <v>5</v>
      </c>
      <c r="AY12" s="9">
        <v>0</v>
      </c>
      <c r="AZ12" s="9">
        <v>0</v>
      </c>
      <c r="BA12" s="9">
        <v>0</v>
      </c>
      <c r="BB12" s="9">
        <v>1</v>
      </c>
      <c r="BC12" s="9">
        <v>0</v>
      </c>
      <c r="BD12" s="9">
        <v>0</v>
      </c>
    </row>
    <row r="13" spans="13:56" ht="16.5" thickBot="1">
      <c r="M13" s="28"/>
      <c r="N13" s="8">
        <v>0.40625</v>
      </c>
      <c r="O13" s="8">
        <v>0.41666666666666669</v>
      </c>
      <c r="P13" s="9">
        <v>2</v>
      </c>
      <c r="Q13" s="9">
        <v>1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X13" s="28"/>
      <c r="Y13" s="8">
        <v>0.40625</v>
      </c>
      <c r="Z13" s="8">
        <v>0.41666666666666669</v>
      </c>
      <c r="AA13" s="9">
        <v>4</v>
      </c>
      <c r="AB13" s="9">
        <v>0</v>
      </c>
      <c r="AC13" s="9">
        <v>0</v>
      </c>
      <c r="AD13" s="9">
        <v>1</v>
      </c>
      <c r="AE13" s="9">
        <v>1</v>
      </c>
      <c r="AF13" s="9">
        <v>0</v>
      </c>
      <c r="AG13" s="9">
        <v>0</v>
      </c>
      <c r="AJ13" s="28"/>
      <c r="AK13" s="8">
        <v>0.40625</v>
      </c>
      <c r="AL13" s="8">
        <v>0.41666666666666669</v>
      </c>
      <c r="AM13" s="9">
        <v>3</v>
      </c>
      <c r="AN13" s="9">
        <v>0</v>
      </c>
      <c r="AO13" s="9">
        <v>0</v>
      </c>
      <c r="AP13" s="9">
        <v>1</v>
      </c>
      <c r="AQ13" s="9">
        <v>0</v>
      </c>
      <c r="AR13" s="9">
        <v>1</v>
      </c>
      <c r="AS13" s="9">
        <v>0</v>
      </c>
      <c r="AU13" s="28"/>
      <c r="AV13" s="8">
        <v>0.40625</v>
      </c>
      <c r="AW13" s="8">
        <v>0.41666666666666669</v>
      </c>
      <c r="AX13" s="9">
        <v>4</v>
      </c>
      <c r="AY13" s="9">
        <v>0</v>
      </c>
      <c r="AZ13" s="9">
        <v>0</v>
      </c>
      <c r="BA13" s="9">
        <v>1</v>
      </c>
      <c r="BB13" s="9">
        <v>1</v>
      </c>
      <c r="BC13" s="9">
        <v>0</v>
      </c>
      <c r="BD13" s="9">
        <v>0</v>
      </c>
    </row>
    <row r="14" spans="13:56" ht="16.5" thickBot="1">
      <c r="M14" s="28"/>
      <c r="N14" s="8">
        <v>0.41666666666666669</v>
      </c>
      <c r="O14" s="8">
        <v>0.42708333333333331</v>
      </c>
      <c r="P14" s="9">
        <v>3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X14" s="28"/>
      <c r="Y14" s="8">
        <v>0.41666666666666669</v>
      </c>
      <c r="Z14" s="8">
        <v>0.42708333333333331</v>
      </c>
      <c r="AA14" s="9">
        <v>3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J14" s="28"/>
      <c r="AK14" s="8">
        <v>0.41666666666666669</v>
      </c>
      <c r="AL14" s="8">
        <v>0.42708333333333331</v>
      </c>
      <c r="AM14" s="9">
        <v>5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U14" s="28"/>
      <c r="AV14" s="8">
        <v>0.41666666666666669</v>
      </c>
      <c r="AW14" s="8">
        <v>0.42708333333333331</v>
      </c>
      <c r="AX14" s="9">
        <v>2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</row>
    <row r="15" spans="13:56" ht="16.5" thickBot="1">
      <c r="M15" s="28"/>
      <c r="N15" s="8">
        <v>0.42708333333333331</v>
      </c>
      <c r="O15" s="8">
        <v>0.4375</v>
      </c>
      <c r="P15" s="9">
        <v>3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X15" s="28"/>
      <c r="Y15" s="8">
        <v>0.42708333333333331</v>
      </c>
      <c r="Z15" s="8">
        <v>0.4375</v>
      </c>
      <c r="AA15" s="9">
        <v>4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J15" s="28"/>
      <c r="AK15" s="8">
        <v>0.42708333333333331</v>
      </c>
      <c r="AL15" s="8">
        <v>0.4375</v>
      </c>
      <c r="AM15" s="9">
        <v>4</v>
      </c>
      <c r="AN15" s="9">
        <v>0</v>
      </c>
      <c r="AO15" s="9">
        <v>0</v>
      </c>
      <c r="AP15" s="9">
        <v>0</v>
      </c>
      <c r="AQ15" s="9">
        <v>0</v>
      </c>
      <c r="AR15" s="9">
        <v>1</v>
      </c>
      <c r="AS15" s="9">
        <v>0</v>
      </c>
      <c r="AU15" s="28"/>
      <c r="AV15" s="8">
        <v>0.42708333333333331</v>
      </c>
      <c r="AW15" s="8">
        <v>0.4375</v>
      </c>
      <c r="AX15" s="9">
        <v>2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</row>
    <row r="16" spans="13:56" ht="16.5" thickBot="1">
      <c r="M16" s="28"/>
      <c r="N16" s="8">
        <v>0.4375</v>
      </c>
      <c r="O16" s="8">
        <v>0.44791666666666669</v>
      </c>
      <c r="P16" s="9">
        <v>3</v>
      </c>
      <c r="Q16" s="9">
        <v>0</v>
      </c>
      <c r="R16" s="9">
        <v>0</v>
      </c>
      <c r="S16" s="9">
        <v>1</v>
      </c>
      <c r="T16" s="9">
        <v>0</v>
      </c>
      <c r="U16" s="9">
        <v>0</v>
      </c>
      <c r="V16" s="9">
        <v>0</v>
      </c>
      <c r="X16" s="28"/>
      <c r="Y16" s="8">
        <v>0.4375</v>
      </c>
      <c r="Z16" s="8">
        <v>0.44791666666666669</v>
      </c>
      <c r="AA16" s="9">
        <v>1</v>
      </c>
      <c r="AB16" s="9">
        <v>0</v>
      </c>
      <c r="AC16" s="9">
        <v>0</v>
      </c>
      <c r="AD16" s="9">
        <v>1</v>
      </c>
      <c r="AE16" s="9">
        <v>0</v>
      </c>
      <c r="AF16" s="9">
        <v>0</v>
      </c>
      <c r="AG16" s="9">
        <v>0</v>
      </c>
      <c r="AJ16" s="28"/>
      <c r="AK16" s="8">
        <v>0.4375</v>
      </c>
      <c r="AL16" s="8">
        <v>0.44791666666666669</v>
      </c>
      <c r="AM16" s="9">
        <v>3</v>
      </c>
      <c r="AN16" s="9">
        <v>0</v>
      </c>
      <c r="AO16" s="9">
        <v>0</v>
      </c>
      <c r="AP16" s="9">
        <v>1</v>
      </c>
      <c r="AQ16" s="9">
        <v>1</v>
      </c>
      <c r="AR16" s="9">
        <v>0</v>
      </c>
      <c r="AS16" s="9">
        <v>0</v>
      </c>
      <c r="AU16" s="28"/>
      <c r="AV16" s="8">
        <v>0.4375</v>
      </c>
      <c r="AW16" s="8">
        <v>0.44791666666666669</v>
      </c>
      <c r="AX16" s="9">
        <v>4</v>
      </c>
      <c r="AY16" s="9">
        <v>0</v>
      </c>
      <c r="AZ16" s="9">
        <v>0</v>
      </c>
      <c r="BA16" s="9">
        <v>1</v>
      </c>
      <c r="BB16" s="9">
        <v>0</v>
      </c>
      <c r="BC16" s="9">
        <v>0</v>
      </c>
      <c r="BD16" s="9">
        <v>1</v>
      </c>
    </row>
    <row r="17" spans="13:65" ht="16.5" thickBot="1">
      <c r="M17" s="28"/>
      <c r="N17" s="8">
        <v>0.44791666666666669</v>
      </c>
      <c r="O17" s="8">
        <v>0.45833333333333331</v>
      </c>
      <c r="P17" s="9">
        <v>4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X17" s="28"/>
      <c r="Y17" s="8">
        <v>0.44791666666666669</v>
      </c>
      <c r="Z17" s="8">
        <v>0.45833333333333331</v>
      </c>
      <c r="AA17" s="9">
        <v>2</v>
      </c>
      <c r="AB17" s="9">
        <v>0</v>
      </c>
      <c r="AC17" s="9">
        <v>0</v>
      </c>
      <c r="AD17" s="9">
        <v>2</v>
      </c>
      <c r="AE17" s="9">
        <v>0</v>
      </c>
      <c r="AF17" s="9">
        <v>0</v>
      </c>
      <c r="AG17" s="9">
        <v>0</v>
      </c>
      <c r="AJ17" s="28"/>
      <c r="AK17" s="8">
        <v>0.44791666666666669</v>
      </c>
      <c r="AL17" s="8">
        <v>0.45833333333333331</v>
      </c>
      <c r="AM17" s="9">
        <v>3</v>
      </c>
      <c r="AN17" s="9">
        <v>0</v>
      </c>
      <c r="AO17" s="9">
        <v>0</v>
      </c>
      <c r="AP17" s="9">
        <v>1</v>
      </c>
      <c r="AQ17" s="9">
        <v>0</v>
      </c>
      <c r="AR17" s="9">
        <v>0</v>
      </c>
      <c r="AS17" s="9">
        <v>0</v>
      </c>
      <c r="AU17" s="28"/>
      <c r="AV17" s="8">
        <v>0.44791666666666669</v>
      </c>
      <c r="AW17" s="8">
        <v>0.45833333333333331</v>
      </c>
      <c r="AX17" s="9">
        <v>4</v>
      </c>
      <c r="AY17" s="9">
        <v>0</v>
      </c>
      <c r="AZ17" s="9">
        <v>0</v>
      </c>
      <c r="BA17" s="9">
        <v>0</v>
      </c>
      <c r="BB17" s="9">
        <v>1</v>
      </c>
      <c r="BC17" s="9">
        <v>0</v>
      </c>
      <c r="BD17" s="9">
        <v>0</v>
      </c>
    </row>
    <row r="18" spans="13:65" ht="16.5" thickBot="1">
      <c r="M18" s="28"/>
      <c r="N18" s="8">
        <v>0.45833333333333331</v>
      </c>
      <c r="O18" s="8">
        <v>0.46875</v>
      </c>
      <c r="P18" s="9">
        <v>6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X18" s="28"/>
      <c r="Y18" s="8">
        <v>0.45833333333333331</v>
      </c>
      <c r="Z18" s="8">
        <v>0.46875</v>
      </c>
      <c r="AA18" s="9">
        <v>3</v>
      </c>
      <c r="AB18" s="9">
        <v>1</v>
      </c>
      <c r="AC18" s="9">
        <v>0</v>
      </c>
      <c r="AD18" s="9">
        <v>0</v>
      </c>
      <c r="AE18" s="9">
        <v>2</v>
      </c>
      <c r="AF18" s="9">
        <v>0</v>
      </c>
      <c r="AG18" s="9">
        <v>0</v>
      </c>
      <c r="AJ18" s="28"/>
      <c r="AK18" s="8">
        <v>0.45833333333333331</v>
      </c>
      <c r="AL18" s="8">
        <v>0.46875</v>
      </c>
      <c r="AM18" s="9">
        <v>4</v>
      </c>
      <c r="AN18" s="9">
        <v>0</v>
      </c>
      <c r="AO18" s="9">
        <v>0</v>
      </c>
      <c r="AP18" s="9">
        <v>1</v>
      </c>
      <c r="AQ18" s="9">
        <v>0</v>
      </c>
      <c r="AR18" s="9">
        <v>0</v>
      </c>
      <c r="AS18" s="9">
        <v>1</v>
      </c>
      <c r="AU18" s="28"/>
      <c r="AV18" s="8">
        <v>0.45833333333333331</v>
      </c>
      <c r="AW18" s="8">
        <v>0.46875</v>
      </c>
      <c r="AX18" s="9">
        <v>3</v>
      </c>
      <c r="AY18" s="9">
        <v>0</v>
      </c>
      <c r="AZ18" s="9">
        <v>0</v>
      </c>
      <c r="BA18" s="9">
        <v>2</v>
      </c>
      <c r="BB18" s="9">
        <v>0</v>
      </c>
      <c r="BC18" s="9">
        <v>0</v>
      </c>
      <c r="BD18" s="9">
        <v>0</v>
      </c>
      <c r="BJ18" s="12"/>
      <c r="BK18" s="12"/>
      <c r="BL18" s="12"/>
      <c r="BM18" s="12"/>
    </row>
    <row r="19" spans="13:65" ht="16.5" thickBot="1">
      <c r="M19" s="28"/>
      <c r="N19" s="8">
        <v>0.46875</v>
      </c>
      <c r="O19" s="8">
        <v>0.47916666666666669</v>
      </c>
      <c r="P19" s="9">
        <v>4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X19" s="28"/>
      <c r="Y19" s="8">
        <v>0.46875</v>
      </c>
      <c r="Z19" s="8">
        <v>0.47916666666666669</v>
      </c>
      <c r="AA19" s="9">
        <v>3</v>
      </c>
      <c r="AB19" s="9">
        <v>0</v>
      </c>
      <c r="AC19" s="9">
        <v>0</v>
      </c>
      <c r="AD19" s="9">
        <v>2</v>
      </c>
      <c r="AE19" s="9">
        <v>0</v>
      </c>
      <c r="AF19" s="9">
        <v>0</v>
      </c>
      <c r="AG19" s="9">
        <v>0</v>
      </c>
      <c r="AJ19" s="28"/>
      <c r="AK19" s="8">
        <v>0.46875</v>
      </c>
      <c r="AL19" s="8">
        <v>0.47916666666666669</v>
      </c>
      <c r="AM19" s="9">
        <v>4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U19" s="28"/>
      <c r="AV19" s="8">
        <v>0.46875</v>
      </c>
      <c r="AW19" s="8">
        <v>0.47916666666666669</v>
      </c>
      <c r="AX19" s="9">
        <v>4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J19" s="12"/>
      <c r="BK19" s="12"/>
      <c r="BL19" s="12"/>
      <c r="BM19" s="12"/>
    </row>
    <row r="20" spans="13:65" ht="16.5" thickBot="1">
      <c r="M20" s="28"/>
      <c r="N20" s="8">
        <v>0.47916666666666669</v>
      </c>
      <c r="O20" s="8">
        <v>0.48958333333333331</v>
      </c>
      <c r="P20" s="9">
        <v>3</v>
      </c>
      <c r="Q20" s="9">
        <v>0</v>
      </c>
      <c r="R20" s="9">
        <v>0</v>
      </c>
      <c r="S20" s="9">
        <v>2</v>
      </c>
      <c r="T20" s="9">
        <v>1</v>
      </c>
      <c r="U20" s="9">
        <v>0</v>
      </c>
      <c r="V20" s="9">
        <v>0</v>
      </c>
      <c r="X20" s="28"/>
      <c r="Y20" s="8">
        <v>0.47916666666666669</v>
      </c>
      <c r="Z20" s="8">
        <v>0.48958333333333331</v>
      </c>
      <c r="AA20" s="9">
        <v>3</v>
      </c>
      <c r="AB20" s="9">
        <v>0</v>
      </c>
      <c r="AC20" s="9">
        <v>0</v>
      </c>
      <c r="AD20" s="9">
        <v>2</v>
      </c>
      <c r="AE20" s="9">
        <v>0</v>
      </c>
      <c r="AF20" s="9">
        <v>0</v>
      </c>
      <c r="AG20" s="9">
        <v>0</v>
      </c>
      <c r="AJ20" s="28"/>
      <c r="AK20" s="8">
        <v>0.47916666666666669</v>
      </c>
      <c r="AL20" s="8">
        <v>0.48958333333333331</v>
      </c>
      <c r="AM20" s="9">
        <v>3</v>
      </c>
      <c r="AN20" s="9">
        <v>0</v>
      </c>
      <c r="AO20" s="9">
        <v>0</v>
      </c>
      <c r="AP20" s="9">
        <v>1</v>
      </c>
      <c r="AQ20" s="9">
        <v>1</v>
      </c>
      <c r="AR20" s="9">
        <v>0</v>
      </c>
      <c r="AS20" s="9">
        <v>0</v>
      </c>
      <c r="AU20" s="28"/>
      <c r="AV20" s="8">
        <v>0.47916666666666669</v>
      </c>
      <c r="AW20" s="8">
        <v>0.48958333333333331</v>
      </c>
      <c r="AX20" s="9">
        <v>3</v>
      </c>
      <c r="AY20" s="9">
        <v>0</v>
      </c>
      <c r="AZ20" s="9">
        <v>0</v>
      </c>
      <c r="BA20" s="9">
        <v>2</v>
      </c>
      <c r="BB20" s="9">
        <v>0</v>
      </c>
      <c r="BC20" s="9">
        <v>0</v>
      </c>
      <c r="BD20" s="9">
        <v>1</v>
      </c>
      <c r="BJ20" s="12"/>
      <c r="BK20" s="12"/>
      <c r="BL20" s="12"/>
      <c r="BM20" s="12"/>
    </row>
    <row r="21" spans="13:65" ht="16.5" thickBot="1">
      <c r="M21" s="28"/>
      <c r="N21" s="8">
        <v>0.48958333333333331</v>
      </c>
      <c r="O21" s="8">
        <v>0.5</v>
      </c>
      <c r="P21" s="9">
        <v>4</v>
      </c>
      <c r="Q21" s="9">
        <v>0</v>
      </c>
      <c r="R21" s="9">
        <v>0</v>
      </c>
      <c r="S21" s="9">
        <v>1</v>
      </c>
      <c r="T21" s="9">
        <v>0</v>
      </c>
      <c r="U21" s="9">
        <v>0</v>
      </c>
      <c r="V21" s="9">
        <v>0</v>
      </c>
      <c r="X21" s="28"/>
      <c r="Y21" s="8">
        <v>0.48958333333333331</v>
      </c>
      <c r="Z21" s="8">
        <v>0.5</v>
      </c>
      <c r="AA21" s="9">
        <v>5</v>
      </c>
      <c r="AB21" s="9">
        <v>0</v>
      </c>
      <c r="AC21" s="9">
        <v>0</v>
      </c>
      <c r="AD21" s="9">
        <v>1</v>
      </c>
      <c r="AE21" s="9">
        <v>0</v>
      </c>
      <c r="AF21" s="9">
        <v>0</v>
      </c>
      <c r="AG21" s="9">
        <v>0</v>
      </c>
      <c r="AJ21" s="28"/>
      <c r="AK21" s="8">
        <v>0.48958333333333331</v>
      </c>
      <c r="AL21" s="8">
        <v>0.5</v>
      </c>
      <c r="AM21" s="9">
        <v>3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1</v>
      </c>
      <c r="AU21" s="28"/>
      <c r="AV21" s="8">
        <v>0.48958333333333331</v>
      </c>
      <c r="AW21" s="8">
        <v>0.5</v>
      </c>
      <c r="AX21" s="9">
        <v>5</v>
      </c>
      <c r="AY21" s="9">
        <v>0</v>
      </c>
      <c r="AZ21" s="9">
        <v>0</v>
      </c>
      <c r="BA21" s="9">
        <v>1</v>
      </c>
      <c r="BB21" s="9">
        <v>0</v>
      </c>
      <c r="BC21" s="9">
        <v>0</v>
      </c>
      <c r="BD21" s="9">
        <v>0</v>
      </c>
    </row>
    <row r="22" spans="13:65" ht="16.5" thickBot="1">
      <c r="M22" s="28"/>
      <c r="N22" s="8">
        <v>0.5</v>
      </c>
      <c r="O22" s="8">
        <v>0.51041666666666663</v>
      </c>
      <c r="P22" s="9">
        <v>5</v>
      </c>
      <c r="Q22" s="9">
        <v>0</v>
      </c>
      <c r="R22" s="9">
        <v>0</v>
      </c>
      <c r="S22" s="9">
        <v>1</v>
      </c>
      <c r="T22" s="9">
        <v>1</v>
      </c>
      <c r="U22" s="9">
        <v>0</v>
      </c>
      <c r="V22" s="9">
        <v>0</v>
      </c>
      <c r="X22" s="28"/>
      <c r="Y22" s="8">
        <v>0.5</v>
      </c>
      <c r="Z22" s="8">
        <v>0.51041666666666663</v>
      </c>
      <c r="AA22" s="9">
        <v>5</v>
      </c>
      <c r="AB22" s="9">
        <v>0</v>
      </c>
      <c r="AC22" s="9">
        <v>0</v>
      </c>
      <c r="AD22" s="9">
        <v>1</v>
      </c>
      <c r="AE22" s="9">
        <v>0</v>
      </c>
      <c r="AF22" s="9">
        <v>0</v>
      </c>
      <c r="AG22" s="9">
        <v>0</v>
      </c>
      <c r="AJ22" s="28"/>
      <c r="AK22" s="8">
        <v>0.5</v>
      </c>
      <c r="AL22" s="8">
        <v>0.51041666666666663</v>
      </c>
      <c r="AM22" s="9">
        <v>4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U22" s="28"/>
      <c r="AV22" s="8">
        <v>0.5</v>
      </c>
      <c r="AW22" s="8">
        <v>0.51041666666666663</v>
      </c>
      <c r="AX22" s="9">
        <v>5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</row>
    <row r="23" spans="13:65" ht="16.5" thickBot="1">
      <c r="M23" s="28"/>
      <c r="N23" s="8">
        <v>0.51041666666666663</v>
      </c>
      <c r="O23" s="8">
        <v>0.52083333333333337</v>
      </c>
      <c r="P23" s="9">
        <v>3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X23" s="28"/>
      <c r="Y23" s="8">
        <v>0.51041666666666663</v>
      </c>
      <c r="Z23" s="8">
        <v>0.52083333333333337</v>
      </c>
      <c r="AA23" s="9">
        <v>6</v>
      </c>
      <c r="AB23" s="9">
        <v>0</v>
      </c>
      <c r="AC23" s="9">
        <v>0</v>
      </c>
      <c r="AD23" s="9">
        <v>0</v>
      </c>
      <c r="AE23" s="9">
        <v>1</v>
      </c>
      <c r="AF23" s="9">
        <v>0</v>
      </c>
      <c r="AG23" s="9">
        <v>0</v>
      </c>
      <c r="AJ23" s="28"/>
      <c r="AK23" s="8">
        <v>0.51041666666666663</v>
      </c>
      <c r="AL23" s="8">
        <v>0.52083333333333337</v>
      </c>
      <c r="AM23" s="9">
        <v>3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U23" s="28"/>
      <c r="AV23" s="8">
        <v>0.51041666666666663</v>
      </c>
      <c r="AW23" s="8">
        <v>0.52083333333333337</v>
      </c>
      <c r="AX23" s="9">
        <v>8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</row>
    <row r="24" spans="13:65" ht="16.5" thickBot="1">
      <c r="M24" s="28"/>
      <c r="N24" s="8">
        <v>0.52083333333333337</v>
      </c>
      <c r="O24" s="8">
        <v>0.53125</v>
      </c>
      <c r="P24" s="9">
        <v>4</v>
      </c>
      <c r="Q24" s="9">
        <v>0</v>
      </c>
      <c r="R24" s="9">
        <v>0</v>
      </c>
      <c r="S24" s="9">
        <v>2</v>
      </c>
      <c r="T24" s="9">
        <v>0</v>
      </c>
      <c r="U24" s="9">
        <v>0</v>
      </c>
      <c r="V24" s="9">
        <v>0</v>
      </c>
      <c r="X24" s="28"/>
      <c r="Y24" s="15">
        <v>0.52083333333333337</v>
      </c>
      <c r="Z24" s="15">
        <v>0.53125</v>
      </c>
      <c r="AA24" s="16">
        <v>8</v>
      </c>
      <c r="AB24" s="16">
        <v>0</v>
      </c>
      <c r="AC24" s="16">
        <v>0</v>
      </c>
      <c r="AD24" s="16">
        <v>3</v>
      </c>
      <c r="AE24" s="16">
        <v>0</v>
      </c>
      <c r="AF24" s="16">
        <v>0</v>
      </c>
      <c r="AG24" s="16">
        <v>0</v>
      </c>
      <c r="AJ24" s="28"/>
      <c r="AK24" s="8">
        <v>0.52083333333333337</v>
      </c>
      <c r="AL24" s="8">
        <v>0.53125</v>
      </c>
      <c r="AM24" s="9">
        <v>2</v>
      </c>
      <c r="AN24" s="9">
        <v>0</v>
      </c>
      <c r="AO24" s="9">
        <v>0</v>
      </c>
      <c r="AP24" s="9">
        <v>1</v>
      </c>
      <c r="AQ24" s="9">
        <v>0</v>
      </c>
      <c r="AR24" s="9">
        <v>0</v>
      </c>
      <c r="AS24" s="9">
        <v>0</v>
      </c>
      <c r="AU24" s="28"/>
      <c r="AV24" s="8">
        <v>0.52083333333333337</v>
      </c>
      <c r="AW24" s="8">
        <v>0.53125</v>
      </c>
      <c r="AX24" s="9">
        <v>8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</row>
    <row r="25" spans="13:65" ht="16.5" thickBot="1">
      <c r="M25" s="28"/>
      <c r="N25" s="8">
        <v>0.53125</v>
      </c>
      <c r="O25" s="8">
        <v>0.54166666666666663</v>
      </c>
      <c r="P25" s="9">
        <v>8</v>
      </c>
      <c r="Q25" s="9">
        <v>0</v>
      </c>
      <c r="R25" s="9">
        <v>0</v>
      </c>
      <c r="S25" s="9">
        <v>0</v>
      </c>
      <c r="T25" s="9">
        <v>1</v>
      </c>
      <c r="U25" s="9">
        <v>0</v>
      </c>
      <c r="V25" s="9">
        <v>0</v>
      </c>
      <c r="X25" s="28"/>
      <c r="Y25" s="15">
        <v>0.53125</v>
      </c>
      <c r="Z25" s="15">
        <v>0.54166666666666663</v>
      </c>
      <c r="AA25" s="16">
        <v>8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J25" s="28"/>
      <c r="AK25" s="8">
        <v>0.53125</v>
      </c>
      <c r="AL25" s="8">
        <v>0.54166666666666663</v>
      </c>
      <c r="AM25" s="9">
        <v>5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2</v>
      </c>
      <c r="AU25" s="28"/>
      <c r="AV25" s="8">
        <v>0.53125</v>
      </c>
      <c r="AW25" s="8">
        <v>0.54166666666666663</v>
      </c>
      <c r="AX25" s="9">
        <v>9</v>
      </c>
      <c r="AY25" s="9">
        <v>0</v>
      </c>
      <c r="AZ25" s="9">
        <v>0</v>
      </c>
      <c r="BA25" s="9">
        <v>1</v>
      </c>
      <c r="BB25" s="9">
        <v>0</v>
      </c>
      <c r="BC25" s="9">
        <v>0</v>
      </c>
      <c r="BD25" s="9">
        <v>0</v>
      </c>
    </row>
    <row r="26" spans="13:65" ht="16.5" thickBot="1">
      <c r="M26" s="28"/>
      <c r="N26" s="8">
        <v>0.54166666666666663</v>
      </c>
      <c r="O26" s="8">
        <v>0.55208333333333337</v>
      </c>
      <c r="P26" s="9">
        <v>6</v>
      </c>
      <c r="Q26" s="9">
        <v>0</v>
      </c>
      <c r="R26" s="9">
        <v>0</v>
      </c>
      <c r="S26" s="9">
        <v>2</v>
      </c>
      <c r="T26" s="9">
        <v>0</v>
      </c>
      <c r="U26" s="9">
        <v>0</v>
      </c>
      <c r="V26" s="9">
        <v>0</v>
      </c>
      <c r="X26" s="28"/>
      <c r="Y26" s="15">
        <v>0.54166666666666663</v>
      </c>
      <c r="Z26" s="15">
        <v>0.55208333333333337</v>
      </c>
      <c r="AA26" s="16">
        <v>8</v>
      </c>
      <c r="AB26" s="16">
        <v>0</v>
      </c>
      <c r="AC26" s="16">
        <v>0</v>
      </c>
      <c r="AD26" s="16">
        <v>2</v>
      </c>
      <c r="AE26" s="16">
        <v>0</v>
      </c>
      <c r="AF26" s="16">
        <v>0</v>
      </c>
      <c r="AG26" s="16">
        <v>0</v>
      </c>
      <c r="AJ26" s="28"/>
      <c r="AK26" s="8">
        <v>0.54166666666666663</v>
      </c>
      <c r="AL26" s="8">
        <v>0.55208333333333337</v>
      </c>
      <c r="AM26" s="9">
        <v>6</v>
      </c>
      <c r="AN26" s="9">
        <v>0</v>
      </c>
      <c r="AO26" s="9">
        <v>0</v>
      </c>
      <c r="AP26" s="9">
        <v>0</v>
      </c>
      <c r="AQ26" s="9">
        <v>1</v>
      </c>
      <c r="AR26" s="9">
        <v>0</v>
      </c>
      <c r="AS26" s="9">
        <v>0</v>
      </c>
      <c r="AU26" s="28"/>
      <c r="AV26" s="15">
        <v>0.54166666666666663</v>
      </c>
      <c r="AW26" s="15">
        <v>0.55208333333333337</v>
      </c>
      <c r="AX26" s="16">
        <v>11</v>
      </c>
      <c r="AY26" s="16">
        <v>0</v>
      </c>
      <c r="AZ26" s="16">
        <v>0</v>
      </c>
      <c r="BA26" s="16">
        <v>1</v>
      </c>
      <c r="BB26" s="16">
        <v>0</v>
      </c>
      <c r="BC26" s="16">
        <v>0</v>
      </c>
      <c r="BD26" s="16">
        <v>0</v>
      </c>
    </row>
    <row r="27" spans="13:65" ht="16.5" thickBot="1">
      <c r="M27" s="28"/>
      <c r="N27" s="8">
        <v>0.55208333333333337</v>
      </c>
      <c r="O27" s="8">
        <v>0.5625</v>
      </c>
      <c r="P27" s="9">
        <v>8</v>
      </c>
      <c r="Q27" s="9">
        <v>0</v>
      </c>
      <c r="R27" s="9">
        <v>0</v>
      </c>
      <c r="S27" s="9">
        <v>1</v>
      </c>
      <c r="T27" s="9">
        <v>0</v>
      </c>
      <c r="U27" s="9">
        <v>0</v>
      </c>
      <c r="V27" s="9">
        <v>0</v>
      </c>
      <c r="X27" s="28"/>
      <c r="Y27" s="15">
        <v>0.55208333333333337</v>
      </c>
      <c r="Z27" s="15">
        <v>0.5625</v>
      </c>
      <c r="AA27" s="16">
        <v>7</v>
      </c>
      <c r="AB27" s="16">
        <v>0</v>
      </c>
      <c r="AC27" s="16">
        <v>0</v>
      </c>
      <c r="AD27" s="16">
        <v>0</v>
      </c>
      <c r="AE27" s="16">
        <v>1</v>
      </c>
      <c r="AF27" s="16">
        <v>0</v>
      </c>
      <c r="AG27" s="16">
        <v>0</v>
      </c>
      <c r="AJ27" s="28"/>
      <c r="AK27" s="8">
        <v>0.55208333333333337</v>
      </c>
      <c r="AL27" s="8">
        <v>0.5625</v>
      </c>
      <c r="AM27" s="9">
        <v>8</v>
      </c>
      <c r="AN27" s="9">
        <v>0</v>
      </c>
      <c r="AO27" s="9">
        <v>0</v>
      </c>
      <c r="AP27" s="9">
        <v>2</v>
      </c>
      <c r="AQ27" s="9">
        <v>0</v>
      </c>
      <c r="AR27" s="9">
        <v>0</v>
      </c>
      <c r="AS27" s="9">
        <v>0</v>
      </c>
      <c r="AU27" s="28"/>
      <c r="AV27" s="15">
        <v>0.55208333333333337</v>
      </c>
      <c r="AW27" s="15">
        <v>0.5625</v>
      </c>
      <c r="AX27" s="16">
        <v>12</v>
      </c>
      <c r="AY27" s="16">
        <v>0</v>
      </c>
      <c r="AZ27" s="16">
        <v>0</v>
      </c>
      <c r="BA27" s="16">
        <v>2</v>
      </c>
      <c r="BB27" s="16">
        <v>0</v>
      </c>
      <c r="BC27" s="16">
        <v>0</v>
      </c>
      <c r="BD27" s="16">
        <v>1</v>
      </c>
    </row>
    <row r="28" spans="13:65" ht="16.5" thickBot="1">
      <c r="M28" s="28"/>
      <c r="N28" s="8">
        <v>0.5625</v>
      </c>
      <c r="O28" s="8">
        <v>0.57291666666666663</v>
      </c>
      <c r="P28" s="9">
        <v>9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X28" s="28"/>
      <c r="Y28" s="8">
        <v>0.5625</v>
      </c>
      <c r="Z28" s="8">
        <v>0.57291666666666663</v>
      </c>
      <c r="AA28" s="9">
        <v>7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J28" s="28"/>
      <c r="AK28" s="8">
        <v>0.5625</v>
      </c>
      <c r="AL28" s="8">
        <v>0.57291666666666663</v>
      </c>
      <c r="AM28" s="9">
        <v>8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U28" s="28"/>
      <c r="AV28" s="15">
        <v>0.5625</v>
      </c>
      <c r="AW28" s="15">
        <v>0.57291666666666663</v>
      </c>
      <c r="AX28" s="16">
        <v>8</v>
      </c>
      <c r="AY28" s="16">
        <v>0</v>
      </c>
      <c r="AZ28" s="16">
        <v>0</v>
      </c>
      <c r="BA28" s="16">
        <v>1</v>
      </c>
      <c r="BB28" s="16">
        <v>0</v>
      </c>
      <c r="BC28" s="16">
        <v>0</v>
      </c>
      <c r="BD28" s="16">
        <v>0</v>
      </c>
    </row>
    <row r="29" spans="13:65" ht="16.5" thickBot="1">
      <c r="M29" s="29"/>
      <c r="N29" s="8">
        <v>0.57291666666666663</v>
      </c>
      <c r="O29" s="8">
        <v>0.58333333333333337</v>
      </c>
      <c r="P29" s="9">
        <v>8</v>
      </c>
      <c r="Q29" s="9">
        <v>0</v>
      </c>
      <c r="R29" s="9">
        <v>0</v>
      </c>
      <c r="S29" s="9">
        <v>1</v>
      </c>
      <c r="T29" s="9">
        <v>2</v>
      </c>
      <c r="U29" s="9">
        <v>0</v>
      </c>
      <c r="V29" s="9">
        <v>0</v>
      </c>
      <c r="X29" s="29"/>
      <c r="Y29" s="8">
        <v>0.57291666666666663</v>
      </c>
      <c r="Z29" s="8">
        <v>0.58333333333333337</v>
      </c>
      <c r="AA29" s="9">
        <v>4</v>
      </c>
      <c r="AB29" s="9">
        <v>0</v>
      </c>
      <c r="AC29" s="9">
        <v>0</v>
      </c>
      <c r="AD29" s="9">
        <v>1</v>
      </c>
      <c r="AE29" s="9">
        <v>0</v>
      </c>
      <c r="AF29" s="9">
        <v>0</v>
      </c>
      <c r="AG29" s="9">
        <v>0</v>
      </c>
      <c r="AJ29" s="29"/>
      <c r="AK29" s="8">
        <v>0.57291666666666663</v>
      </c>
      <c r="AL29" s="8">
        <v>0.58333333333333337</v>
      </c>
      <c r="AM29" s="9">
        <v>6</v>
      </c>
      <c r="AN29" s="9">
        <v>0</v>
      </c>
      <c r="AO29" s="9">
        <v>0</v>
      </c>
      <c r="AP29" s="9">
        <v>3</v>
      </c>
      <c r="AQ29" s="9">
        <v>0</v>
      </c>
      <c r="AR29" s="9">
        <v>0</v>
      </c>
      <c r="AS29" s="9">
        <v>0</v>
      </c>
      <c r="AU29" s="29"/>
      <c r="AV29" s="15">
        <v>0.57291666666666663</v>
      </c>
      <c r="AW29" s="15">
        <v>0.58333333333333337</v>
      </c>
      <c r="AX29" s="16">
        <v>10</v>
      </c>
      <c r="AY29" s="16">
        <v>0</v>
      </c>
      <c r="AZ29" s="16">
        <v>0</v>
      </c>
      <c r="BA29" s="16">
        <v>0</v>
      </c>
      <c r="BB29" s="16">
        <v>0</v>
      </c>
      <c r="BC29" s="16">
        <v>0</v>
      </c>
      <c r="BD29" s="16">
        <v>1</v>
      </c>
    </row>
    <row r="30" spans="13:65" ht="19.5" thickBot="1">
      <c r="M30" s="30" t="s">
        <v>90</v>
      </c>
      <c r="N30" s="31"/>
      <c r="O30" s="32"/>
      <c r="P30" s="10">
        <f>SUM(P6:P29)</f>
        <v>118</v>
      </c>
      <c r="Q30" s="10">
        <f>SUM(Q6:Q29)</f>
        <v>3</v>
      </c>
      <c r="R30" s="10">
        <f t="shared" ref="R30:V30" si="0">SUM(R6:R29)</f>
        <v>0</v>
      </c>
      <c r="S30" s="10">
        <f t="shared" si="0"/>
        <v>19</v>
      </c>
      <c r="T30" s="10">
        <f t="shared" si="0"/>
        <v>6</v>
      </c>
      <c r="U30" s="10">
        <f t="shared" si="0"/>
        <v>1</v>
      </c>
      <c r="V30" s="10">
        <f t="shared" si="0"/>
        <v>2</v>
      </c>
      <c r="X30" s="30" t="s">
        <v>90</v>
      </c>
      <c r="Y30" s="31"/>
      <c r="Z30" s="32"/>
      <c r="AA30" s="10">
        <f>SUM(AA6:AA29)</f>
        <v>100</v>
      </c>
      <c r="AB30" s="10">
        <f t="shared" ref="AB30:AG30" si="1">SUM(AB6:AB29)</f>
        <v>1</v>
      </c>
      <c r="AC30" s="10">
        <f t="shared" si="1"/>
        <v>0</v>
      </c>
      <c r="AD30" s="10">
        <f t="shared" si="1"/>
        <v>19</v>
      </c>
      <c r="AE30" s="10">
        <f t="shared" si="1"/>
        <v>6</v>
      </c>
      <c r="AF30" s="10">
        <f t="shared" si="1"/>
        <v>1</v>
      </c>
      <c r="AG30" s="10">
        <f t="shared" si="1"/>
        <v>2</v>
      </c>
      <c r="AJ30" s="30" t="s">
        <v>90</v>
      </c>
      <c r="AK30" s="31"/>
      <c r="AL30" s="32"/>
      <c r="AM30" s="10">
        <f>SUM(AM6:AM29)</f>
        <v>98</v>
      </c>
      <c r="AN30" s="10">
        <f t="shared" ref="AN30:AS30" si="2">SUM(AN6:AN29)</f>
        <v>1</v>
      </c>
      <c r="AO30" s="10">
        <f t="shared" si="2"/>
        <v>0</v>
      </c>
      <c r="AP30" s="10">
        <f t="shared" si="2"/>
        <v>22</v>
      </c>
      <c r="AQ30" s="10">
        <f t="shared" si="2"/>
        <v>4</v>
      </c>
      <c r="AR30" s="10">
        <f t="shared" si="2"/>
        <v>4</v>
      </c>
      <c r="AS30" s="10">
        <f t="shared" si="2"/>
        <v>5</v>
      </c>
      <c r="AU30" s="30" t="s">
        <v>90</v>
      </c>
      <c r="AV30" s="31"/>
      <c r="AW30" s="32"/>
      <c r="AX30" s="10">
        <f>SUM(AX6:AX29)</f>
        <v>126</v>
      </c>
      <c r="AY30" s="10">
        <f t="shared" ref="AY30:BD30" si="3">SUM(AY6:AY29)</f>
        <v>0</v>
      </c>
      <c r="AZ30" s="10">
        <f t="shared" si="3"/>
        <v>0</v>
      </c>
      <c r="BA30" s="10">
        <f t="shared" si="3"/>
        <v>20</v>
      </c>
      <c r="BB30" s="10">
        <f t="shared" si="3"/>
        <v>3</v>
      </c>
      <c r="BC30" s="10">
        <f t="shared" si="3"/>
        <v>0</v>
      </c>
      <c r="BD30" s="10">
        <f t="shared" si="3"/>
        <v>4</v>
      </c>
    </row>
    <row r="32" spans="13:65"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</row>
    <row r="33" spans="14:65"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</row>
    <row r="34" spans="14:65" ht="15.75" thickBot="1"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</row>
    <row r="35" spans="14:65" ht="16.5" thickBot="1">
      <c r="N35" s="19" t="s">
        <v>79</v>
      </c>
      <c r="O35" s="24" t="s">
        <v>80</v>
      </c>
      <c r="P35" s="25"/>
      <c r="Q35" s="19" t="s">
        <v>101</v>
      </c>
      <c r="R35" s="19" t="s">
        <v>100</v>
      </c>
      <c r="S35" s="19" t="s">
        <v>90</v>
      </c>
      <c r="Y35" s="19" t="s">
        <v>79</v>
      </c>
      <c r="Z35" s="24" t="s">
        <v>80</v>
      </c>
      <c r="AA35" s="25"/>
      <c r="AB35" s="19" t="s">
        <v>101</v>
      </c>
      <c r="AC35" s="19" t="s">
        <v>100</v>
      </c>
      <c r="AD35" s="19" t="s">
        <v>90</v>
      </c>
      <c r="AK35" s="19" t="s">
        <v>79</v>
      </c>
      <c r="AL35" s="24" t="s">
        <v>80</v>
      </c>
      <c r="AM35" s="25"/>
      <c r="AN35" s="19" t="s">
        <v>101</v>
      </c>
      <c r="AO35" s="19" t="s">
        <v>100</v>
      </c>
      <c r="AP35" s="19" t="s">
        <v>90</v>
      </c>
      <c r="AS35" s="11"/>
      <c r="AT35" s="11"/>
      <c r="AU35" s="11"/>
      <c r="AV35" s="19" t="s">
        <v>79</v>
      </c>
      <c r="AW35" s="24" t="s">
        <v>80</v>
      </c>
      <c r="AX35" s="25"/>
      <c r="AY35" s="19" t="s">
        <v>101</v>
      </c>
      <c r="AZ35" s="19" t="s">
        <v>100</v>
      </c>
      <c r="BA35" s="19" t="s">
        <v>90</v>
      </c>
      <c r="BB35" s="11"/>
      <c r="BC35" s="11"/>
      <c r="BD35" s="11"/>
      <c r="BE35" s="11"/>
      <c r="BF35" s="11"/>
      <c r="BG35" s="11"/>
      <c r="BH35" s="11"/>
    </row>
    <row r="36" spans="14:65" ht="16.5" thickBot="1">
      <c r="N36" s="20"/>
      <c r="O36" s="7" t="s">
        <v>81</v>
      </c>
      <c r="P36" s="7" t="s">
        <v>82</v>
      </c>
      <c r="Q36" s="20"/>
      <c r="R36" s="20"/>
      <c r="S36" s="20"/>
      <c r="Y36" s="20"/>
      <c r="Z36" s="7" t="s">
        <v>81</v>
      </c>
      <c r="AA36" s="7" t="s">
        <v>82</v>
      </c>
      <c r="AB36" s="20"/>
      <c r="AC36" s="20"/>
      <c r="AD36" s="20"/>
      <c r="AK36" s="20"/>
      <c r="AL36" s="7" t="s">
        <v>81</v>
      </c>
      <c r="AM36" s="7" t="s">
        <v>82</v>
      </c>
      <c r="AN36" s="20"/>
      <c r="AO36" s="20"/>
      <c r="AP36" s="20"/>
      <c r="AS36" s="11"/>
      <c r="AT36" s="11"/>
      <c r="AU36" s="11"/>
      <c r="AV36" s="20"/>
      <c r="AW36" s="7" t="s">
        <v>81</v>
      </c>
      <c r="AX36" s="7" t="s">
        <v>82</v>
      </c>
      <c r="AY36" s="20"/>
      <c r="AZ36" s="20"/>
      <c r="BA36" s="20"/>
      <c r="BB36" s="11"/>
      <c r="BC36" s="11"/>
      <c r="BD36" s="11"/>
      <c r="BE36" s="11"/>
      <c r="BF36" s="11"/>
      <c r="BG36" s="11"/>
      <c r="BH36" s="11"/>
    </row>
    <row r="37" spans="14:65" ht="16.5" thickBot="1">
      <c r="N37" s="21" t="s">
        <v>98</v>
      </c>
      <c r="O37" s="8">
        <v>0.33333333333333331</v>
      </c>
      <c r="P37" s="8">
        <v>0.375</v>
      </c>
      <c r="Q37" s="17">
        <f>P6+P7+P8+P9+Q6+Q7+Q8+Q9</f>
        <v>16</v>
      </c>
      <c r="R37" s="17">
        <f t="shared" ref="R37:R57" si="4">SUM(R6:V9)</f>
        <v>6</v>
      </c>
      <c r="S37" s="17">
        <f t="shared" ref="S37:S57" si="5">Q37+R37</f>
        <v>22</v>
      </c>
      <c r="Y37" s="21" t="s">
        <v>102</v>
      </c>
      <c r="Z37" s="8">
        <v>0.33333333333333331</v>
      </c>
      <c r="AA37" s="8">
        <v>0.375</v>
      </c>
      <c r="AB37" s="4">
        <f>AA6+AA7+AA8+AA9+AB6+AB7+AB8+AB9</f>
        <v>9</v>
      </c>
      <c r="AC37" s="4">
        <f t="shared" ref="AC37:AC57" si="6">SUM(AC6:AG9)</f>
        <v>5</v>
      </c>
      <c r="AD37" s="4">
        <f t="shared" ref="AD37:AD57" si="7">AB37+AC37</f>
        <v>14</v>
      </c>
      <c r="AK37" s="21" t="s">
        <v>98</v>
      </c>
      <c r="AL37" s="8">
        <v>0.33333333333333331</v>
      </c>
      <c r="AM37" s="8">
        <v>0.375</v>
      </c>
      <c r="AN37" s="4">
        <f>AM6+AM7+AM8+AM9+AN6+AN7+AN8+AN9</f>
        <v>11</v>
      </c>
      <c r="AO37" s="4">
        <f t="shared" ref="AO37:AO57" si="8">SUM(AO6:AS9)</f>
        <v>10</v>
      </c>
      <c r="AP37" s="4">
        <f t="shared" ref="AP37:AP57" si="9">AN37+AO37</f>
        <v>21</v>
      </c>
      <c r="AS37" s="11"/>
      <c r="AT37" s="11"/>
      <c r="AU37" s="11"/>
      <c r="AV37" s="21" t="s">
        <v>103</v>
      </c>
      <c r="AW37" s="8">
        <v>0.33333333333333331</v>
      </c>
      <c r="AX37" s="8">
        <v>0.375</v>
      </c>
      <c r="AY37" s="4">
        <f>AX6+AX7+AX8+AX9+AY6+AY7+AY8+AY9</f>
        <v>14</v>
      </c>
      <c r="AZ37" s="4">
        <f t="shared" ref="AZ37:AZ57" si="10">SUM(AZ6:BD9)</f>
        <v>7</v>
      </c>
      <c r="BA37" s="4">
        <f t="shared" ref="BA37:BA57" si="11">AY37+AZ37</f>
        <v>21</v>
      </c>
      <c r="BB37" s="11"/>
      <c r="BC37" s="11"/>
      <c r="BD37" s="11"/>
      <c r="BE37" s="11"/>
      <c r="BF37" s="11"/>
      <c r="BG37" s="11"/>
      <c r="BH37" s="11"/>
    </row>
    <row r="38" spans="14:65" ht="16.5" thickBot="1">
      <c r="N38" s="22"/>
      <c r="O38" s="8">
        <v>0.34375</v>
      </c>
      <c r="P38" s="8">
        <v>0.38541666666666669</v>
      </c>
      <c r="Q38" s="17">
        <f>P7+P8+P9+P10+Q7+Q8+Q9+Q10</f>
        <v>18</v>
      </c>
      <c r="R38" s="17">
        <f t="shared" si="4"/>
        <v>6</v>
      </c>
      <c r="S38" s="17">
        <f t="shared" si="5"/>
        <v>24</v>
      </c>
      <c r="Y38" s="22"/>
      <c r="Z38" s="8">
        <v>0.34375</v>
      </c>
      <c r="AA38" s="8">
        <v>0.38541666666666669</v>
      </c>
      <c r="AB38" s="4">
        <f>AA7+AA8+AA9+AA10+AB7+AB8+AB9+AB10</f>
        <v>8</v>
      </c>
      <c r="AC38" s="4">
        <f t="shared" si="6"/>
        <v>5</v>
      </c>
      <c r="AD38" s="4">
        <f t="shared" si="7"/>
        <v>13</v>
      </c>
      <c r="AK38" s="22"/>
      <c r="AL38" s="8">
        <v>0.34375</v>
      </c>
      <c r="AM38" s="8">
        <v>0.38541666666666669</v>
      </c>
      <c r="AN38" s="4">
        <f>AM7+AM8+AM9+AM10+AN7+AN8+AN9+AN10</f>
        <v>12</v>
      </c>
      <c r="AO38" s="4">
        <f t="shared" si="8"/>
        <v>10</v>
      </c>
      <c r="AP38" s="4">
        <f t="shared" si="9"/>
        <v>22</v>
      </c>
      <c r="AS38" s="11"/>
      <c r="AT38" s="11"/>
      <c r="AU38" s="11"/>
      <c r="AV38" s="22"/>
      <c r="AW38" s="8">
        <v>0.34375</v>
      </c>
      <c r="AX38" s="8">
        <v>0.38541666666666669</v>
      </c>
      <c r="AY38" s="4">
        <f>AX7+AX8+AX9+AX10+AY7+AY8+AY9+AY10</f>
        <v>13</v>
      </c>
      <c r="AZ38" s="4">
        <f t="shared" si="10"/>
        <v>5</v>
      </c>
      <c r="BA38" s="4">
        <f t="shared" si="11"/>
        <v>18</v>
      </c>
      <c r="BB38" s="11"/>
      <c r="BC38" s="11"/>
      <c r="BD38" s="11"/>
      <c r="BE38" s="11"/>
      <c r="BF38" s="11"/>
      <c r="BG38" s="11"/>
      <c r="BH38" s="11"/>
    </row>
    <row r="39" spans="14:65" ht="16.5" thickBot="1">
      <c r="N39" s="22"/>
      <c r="O39" s="8">
        <v>0.35416666666666669</v>
      </c>
      <c r="P39" s="8">
        <v>0.39583333333333331</v>
      </c>
      <c r="Q39" s="17">
        <f>P8+P9+P10+P11+Q8+Q9+Q10+Q11</f>
        <v>20</v>
      </c>
      <c r="R39" s="17">
        <f t="shared" si="4"/>
        <v>4</v>
      </c>
      <c r="S39" s="17">
        <f t="shared" si="5"/>
        <v>24</v>
      </c>
      <c r="Y39" s="22"/>
      <c r="Z39" s="8">
        <v>0.35416666666666669</v>
      </c>
      <c r="AA39" s="8">
        <v>0.39583333333333331</v>
      </c>
      <c r="AB39" s="4">
        <f>AA8+AA9+AA10+AA11+AB8+AB9+AB10+AB11</f>
        <v>7</v>
      </c>
      <c r="AC39" s="4">
        <f t="shared" si="6"/>
        <v>4</v>
      </c>
      <c r="AD39" s="4">
        <f t="shared" si="7"/>
        <v>11</v>
      </c>
      <c r="AK39" s="22"/>
      <c r="AL39" s="8">
        <v>0.35416666666666669</v>
      </c>
      <c r="AM39" s="8">
        <v>0.39583333333333331</v>
      </c>
      <c r="AN39" s="4">
        <f>AM8+AM9+AM10+AM11+AN8+AN9+AN10+AN11</f>
        <v>15</v>
      </c>
      <c r="AO39" s="4">
        <f t="shared" si="8"/>
        <v>10</v>
      </c>
      <c r="AP39" s="4">
        <f t="shared" si="9"/>
        <v>25</v>
      </c>
      <c r="AS39" s="11"/>
      <c r="AT39" s="11"/>
      <c r="AU39" s="11"/>
      <c r="AV39" s="22"/>
      <c r="AW39" s="8">
        <v>0.35416666666666669</v>
      </c>
      <c r="AX39" s="8">
        <v>0.39583333333333331</v>
      </c>
      <c r="AY39" s="4">
        <f>AX8+AX9+AX10+AX11+AY8+AY9+AY10+AY11</f>
        <v>14</v>
      </c>
      <c r="AZ39" s="4">
        <f t="shared" si="10"/>
        <v>3</v>
      </c>
      <c r="BA39" s="4">
        <f t="shared" si="11"/>
        <v>17</v>
      </c>
      <c r="BB39" s="11"/>
      <c r="BC39" s="11"/>
      <c r="BD39" s="11"/>
      <c r="BE39" s="11"/>
      <c r="BF39" s="11"/>
      <c r="BG39" s="11"/>
      <c r="BH39" s="11"/>
    </row>
    <row r="40" spans="14:65" ht="16.5" thickBot="1">
      <c r="N40" s="22"/>
      <c r="O40" s="8">
        <v>0.36458333333333331</v>
      </c>
      <c r="P40" s="8">
        <v>0.40625</v>
      </c>
      <c r="Q40" s="17">
        <f t="shared" ref="Q40:Q57" si="12">SUM(P9:P12)+SUM(Q9:Q12)</f>
        <v>25</v>
      </c>
      <c r="R40" s="17">
        <f t="shared" si="4"/>
        <v>6</v>
      </c>
      <c r="S40" s="17">
        <f t="shared" si="5"/>
        <v>31</v>
      </c>
      <c r="Y40" s="22"/>
      <c r="Z40" s="8">
        <v>0.36458333333333331</v>
      </c>
      <c r="AA40" s="8">
        <v>0.40625</v>
      </c>
      <c r="AB40" s="4">
        <f t="shared" ref="AB40:AB57" si="13">SUM(AA9:AA12)+SUM(AB9:AB12)</f>
        <v>12</v>
      </c>
      <c r="AC40" s="4">
        <f t="shared" si="6"/>
        <v>2</v>
      </c>
      <c r="AD40" s="4">
        <f t="shared" si="7"/>
        <v>14</v>
      </c>
      <c r="AK40" s="22"/>
      <c r="AL40" s="8">
        <v>0.36458333333333331</v>
      </c>
      <c r="AM40" s="8">
        <v>0.40625</v>
      </c>
      <c r="AN40" s="4">
        <f t="shared" ref="AN40:AN57" si="14">SUM(AM9:AM12)+SUM(AN9:AN12)</f>
        <v>16</v>
      </c>
      <c r="AO40" s="4">
        <f t="shared" si="8"/>
        <v>8</v>
      </c>
      <c r="AP40" s="4">
        <f t="shared" si="9"/>
        <v>24</v>
      </c>
      <c r="AS40" s="11"/>
      <c r="AT40" s="11"/>
      <c r="AU40" s="11"/>
      <c r="AV40" s="22"/>
      <c r="AW40" s="8">
        <v>0.36458333333333331</v>
      </c>
      <c r="AX40" s="8">
        <v>0.40625</v>
      </c>
      <c r="AY40" s="4">
        <f t="shared" ref="AY40:AY57" si="15">SUM(AX9:AX12)+SUM(AY9:AY12)</f>
        <v>14</v>
      </c>
      <c r="AZ40" s="4">
        <f t="shared" si="10"/>
        <v>3</v>
      </c>
      <c r="BA40" s="4">
        <f t="shared" si="11"/>
        <v>17</v>
      </c>
      <c r="BB40" s="11"/>
      <c r="BC40" s="11"/>
      <c r="BD40" s="11"/>
      <c r="BE40" s="11"/>
      <c r="BF40" s="11"/>
      <c r="BG40" s="11"/>
      <c r="BH40" s="11"/>
    </row>
    <row r="41" spans="14:65" ht="16.5" thickBot="1">
      <c r="N41" s="22"/>
      <c r="O41" s="8">
        <v>0.375</v>
      </c>
      <c r="P41" s="8" t="s">
        <v>91</v>
      </c>
      <c r="Q41" s="17">
        <f t="shared" si="12"/>
        <v>24</v>
      </c>
      <c r="R41" s="17">
        <f t="shared" si="4"/>
        <v>6</v>
      </c>
      <c r="S41" s="17">
        <f t="shared" si="5"/>
        <v>30</v>
      </c>
      <c r="Y41" s="22"/>
      <c r="Z41" s="8">
        <v>0.375</v>
      </c>
      <c r="AA41" s="8" t="s">
        <v>91</v>
      </c>
      <c r="AB41" s="4">
        <f t="shared" si="13"/>
        <v>14</v>
      </c>
      <c r="AC41" s="4">
        <f t="shared" si="6"/>
        <v>4</v>
      </c>
      <c r="AD41" s="4">
        <f t="shared" si="7"/>
        <v>18</v>
      </c>
      <c r="AK41" s="22"/>
      <c r="AL41" s="8">
        <v>0.375</v>
      </c>
      <c r="AM41" s="8" t="s">
        <v>91</v>
      </c>
      <c r="AN41" s="4">
        <f t="shared" si="14"/>
        <v>17</v>
      </c>
      <c r="AO41" s="4">
        <f t="shared" si="8"/>
        <v>7</v>
      </c>
      <c r="AP41" s="4">
        <f t="shared" si="9"/>
        <v>24</v>
      </c>
      <c r="AS41" s="11"/>
      <c r="AT41" s="11"/>
      <c r="AU41" s="11"/>
      <c r="AV41" s="22"/>
      <c r="AW41" s="8">
        <v>0.375</v>
      </c>
      <c r="AX41" s="8" t="s">
        <v>91</v>
      </c>
      <c r="AY41" s="4">
        <f t="shared" si="15"/>
        <v>14</v>
      </c>
      <c r="AZ41" s="4">
        <f t="shared" si="10"/>
        <v>4</v>
      </c>
      <c r="BA41" s="4">
        <f t="shared" si="11"/>
        <v>18</v>
      </c>
      <c r="BB41" s="11"/>
      <c r="BC41" s="11"/>
      <c r="BD41" s="11"/>
      <c r="BE41" s="11"/>
      <c r="BF41" s="11"/>
      <c r="BG41" s="11"/>
      <c r="BH41" s="11"/>
    </row>
    <row r="42" spans="14:65" ht="16.5" thickBot="1">
      <c r="N42" s="22"/>
      <c r="O42" s="8">
        <v>0.38541666666666669</v>
      </c>
      <c r="P42" s="8">
        <v>0.42708333333333331</v>
      </c>
      <c r="Q42" s="17">
        <f t="shared" si="12"/>
        <v>21</v>
      </c>
      <c r="R42" s="17">
        <f t="shared" si="4"/>
        <v>3</v>
      </c>
      <c r="S42" s="17">
        <f t="shared" si="5"/>
        <v>24</v>
      </c>
      <c r="Y42" s="22"/>
      <c r="Z42" s="8">
        <v>0.38541666666666669</v>
      </c>
      <c r="AA42" s="8">
        <v>0.42708333333333331</v>
      </c>
      <c r="AB42" s="4">
        <f t="shared" si="13"/>
        <v>16</v>
      </c>
      <c r="AC42" s="4">
        <f t="shared" si="6"/>
        <v>3</v>
      </c>
      <c r="AD42" s="4">
        <f t="shared" si="7"/>
        <v>19</v>
      </c>
      <c r="AK42" s="22"/>
      <c r="AL42" s="8">
        <v>0.38541666666666669</v>
      </c>
      <c r="AM42" s="8">
        <v>0.42708333333333331</v>
      </c>
      <c r="AN42" s="4">
        <f t="shared" si="14"/>
        <v>16</v>
      </c>
      <c r="AO42" s="4">
        <f t="shared" si="8"/>
        <v>5</v>
      </c>
      <c r="AP42" s="4">
        <f t="shared" si="9"/>
        <v>21</v>
      </c>
      <c r="AS42" s="11"/>
      <c r="AT42" s="11"/>
      <c r="AU42" s="11"/>
      <c r="AV42" s="22"/>
      <c r="AW42" s="8">
        <v>0.38541666666666669</v>
      </c>
      <c r="AX42" s="8">
        <v>0.42708333333333331</v>
      </c>
      <c r="AY42" s="4">
        <f t="shared" si="15"/>
        <v>14</v>
      </c>
      <c r="AZ42" s="4">
        <f t="shared" si="10"/>
        <v>3</v>
      </c>
      <c r="BA42" s="4">
        <f t="shared" si="11"/>
        <v>17</v>
      </c>
      <c r="BB42" s="11"/>
      <c r="BC42" s="11"/>
      <c r="BD42" s="11"/>
      <c r="BE42" s="11"/>
      <c r="BF42" s="11"/>
      <c r="BG42" s="11"/>
      <c r="BH42" s="11"/>
    </row>
    <row r="43" spans="14:65" ht="16.5" thickBot="1">
      <c r="N43" s="22"/>
      <c r="O43" s="8">
        <v>0.39583333333333331</v>
      </c>
      <c r="P43" s="8">
        <v>0.4375</v>
      </c>
      <c r="Q43" s="17">
        <f t="shared" si="12"/>
        <v>16</v>
      </c>
      <c r="R43" s="17">
        <f t="shared" si="4"/>
        <v>3</v>
      </c>
      <c r="S43" s="17">
        <f t="shared" si="5"/>
        <v>19</v>
      </c>
      <c r="Y43" s="22"/>
      <c r="Z43" s="8">
        <v>0.39583333333333331</v>
      </c>
      <c r="AA43" s="8">
        <v>0.4375</v>
      </c>
      <c r="AB43" s="4">
        <f t="shared" si="13"/>
        <v>17</v>
      </c>
      <c r="AC43" s="4">
        <f t="shared" si="6"/>
        <v>2</v>
      </c>
      <c r="AD43" s="4">
        <f t="shared" si="7"/>
        <v>19</v>
      </c>
      <c r="AK43" s="22"/>
      <c r="AL43" s="8">
        <v>0.39583333333333331</v>
      </c>
      <c r="AM43" s="8">
        <v>0.4375</v>
      </c>
      <c r="AN43" s="4">
        <f t="shared" si="14"/>
        <v>15</v>
      </c>
      <c r="AO43" s="4">
        <f t="shared" si="8"/>
        <v>4</v>
      </c>
      <c r="AP43" s="4">
        <f t="shared" si="9"/>
        <v>19</v>
      </c>
      <c r="AS43" s="11"/>
      <c r="AT43" s="11"/>
      <c r="AU43" s="11"/>
      <c r="AV43" s="22"/>
      <c r="AW43" s="8">
        <v>0.39583333333333331</v>
      </c>
      <c r="AX43" s="8">
        <v>0.4375</v>
      </c>
      <c r="AY43" s="4">
        <f t="shared" si="15"/>
        <v>13</v>
      </c>
      <c r="AZ43" s="4">
        <f t="shared" si="10"/>
        <v>3</v>
      </c>
      <c r="BA43" s="4">
        <f t="shared" si="11"/>
        <v>16</v>
      </c>
      <c r="BB43" s="11"/>
      <c r="BC43" s="11"/>
      <c r="BD43" s="11"/>
      <c r="BE43" s="11"/>
      <c r="BF43" s="11"/>
      <c r="BG43" s="11"/>
      <c r="BH43" s="11"/>
    </row>
    <row r="44" spans="14:65" ht="16.5" thickBot="1">
      <c r="N44" s="22"/>
      <c r="O44" s="8">
        <v>0.40625</v>
      </c>
      <c r="P44" s="8">
        <v>0.44791666666666669</v>
      </c>
      <c r="Q44" s="17">
        <f t="shared" si="12"/>
        <v>12</v>
      </c>
      <c r="R44" s="17">
        <f t="shared" si="4"/>
        <v>1</v>
      </c>
      <c r="S44" s="17">
        <f t="shared" si="5"/>
        <v>13</v>
      </c>
      <c r="Y44" s="22"/>
      <c r="Z44" s="8">
        <v>0.40625</v>
      </c>
      <c r="AA44" s="8">
        <v>0.44791666666666669</v>
      </c>
      <c r="AB44" s="4">
        <f t="shared" si="13"/>
        <v>12</v>
      </c>
      <c r="AC44" s="4">
        <f t="shared" si="6"/>
        <v>3</v>
      </c>
      <c r="AD44" s="4">
        <f t="shared" si="7"/>
        <v>15</v>
      </c>
      <c r="AK44" s="22"/>
      <c r="AL44" s="8">
        <v>0.40625</v>
      </c>
      <c r="AM44" s="8">
        <v>0.44791666666666669</v>
      </c>
      <c r="AN44" s="4">
        <f t="shared" si="14"/>
        <v>15</v>
      </c>
      <c r="AO44" s="4">
        <f t="shared" si="8"/>
        <v>5</v>
      </c>
      <c r="AP44" s="4">
        <f t="shared" si="9"/>
        <v>20</v>
      </c>
      <c r="AS44" s="11"/>
      <c r="AT44" s="11"/>
      <c r="AU44" s="11"/>
      <c r="AV44" s="22"/>
      <c r="AW44" s="8">
        <v>0.40625</v>
      </c>
      <c r="AX44" s="8">
        <v>0.44791666666666669</v>
      </c>
      <c r="AY44" s="4">
        <f t="shared" si="15"/>
        <v>12</v>
      </c>
      <c r="AZ44" s="4">
        <f t="shared" si="10"/>
        <v>4</v>
      </c>
      <c r="BA44" s="4">
        <f t="shared" si="11"/>
        <v>16</v>
      </c>
      <c r="BB44" s="11"/>
      <c r="BC44" s="11"/>
      <c r="BD44" s="11"/>
      <c r="BE44" s="11"/>
      <c r="BF44" s="11"/>
      <c r="BG44" s="11"/>
      <c r="BH44" s="11"/>
    </row>
    <row r="45" spans="14:65" ht="16.5" thickBot="1">
      <c r="N45" s="22"/>
      <c r="O45" s="8">
        <v>0.41666666666666669</v>
      </c>
      <c r="P45" s="8">
        <v>0.45833333333333331</v>
      </c>
      <c r="Q45" s="17">
        <f t="shared" si="12"/>
        <v>13</v>
      </c>
      <c r="R45" s="17">
        <f t="shared" si="4"/>
        <v>1</v>
      </c>
      <c r="S45" s="17">
        <f t="shared" si="5"/>
        <v>14</v>
      </c>
      <c r="Y45" s="22"/>
      <c r="Z45" s="8">
        <v>0.41666666666666669</v>
      </c>
      <c r="AA45" s="8">
        <v>0.45833333333333331</v>
      </c>
      <c r="AB45" s="4">
        <f t="shared" si="13"/>
        <v>10</v>
      </c>
      <c r="AC45" s="4">
        <f t="shared" si="6"/>
        <v>3</v>
      </c>
      <c r="AD45" s="4">
        <f t="shared" si="7"/>
        <v>13</v>
      </c>
      <c r="AK45" s="22"/>
      <c r="AL45" s="8">
        <v>0.41666666666666669</v>
      </c>
      <c r="AM45" s="8">
        <v>0.45833333333333331</v>
      </c>
      <c r="AN45" s="4">
        <f t="shared" si="14"/>
        <v>15</v>
      </c>
      <c r="AO45" s="4">
        <f t="shared" si="8"/>
        <v>4</v>
      </c>
      <c r="AP45" s="4">
        <f t="shared" si="9"/>
        <v>19</v>
      </c>
      <c r="AS45" s="11"/>
      <c r="AT45" s="11"/>
      <c r="AU45" s="11"/>
      <c r="AV45" s="22"/>
      <c r="AW45" s="8">
        <v>0.41666666666666669</v>
      </c>
      <c r="AX45" s="8">
        <v>0.45833333333333331</v>
      </c>
      <c r="AY45" s="4">
        <f t="shared" si="15"/>
        <v>12</v>
      </c>
      <c r="AZ45" s="4">
        <f t="shared" si="10"/>
        <v>3</v>
      </c>
      <c r="BA45" s="4">
        <f t="shared" si="11"/>
        <v>15</v>
      </c>
      <c r="BB45" s="11"/>
      <c r="BC45" s="11"/>
      <c r="BD45" s="11"/>
      <c r="BE45" s="11"/>
      <c r="BF45" s="11"/>
      <c r="BG45" s="11"/>
      <c r="BH45" s="11"/>
    </row>
    <row r="46" spans="14:65" ht="16.5" thickBot="1">
      <c r="N46" s="22"/>
      <c r="O46" s="8">
        <v>0.42708333333333331</v>
      </c>
      <c r="P46" s="8">
        <v>0.46875</v>
      </c>
      <c r="Q46" s="17">
        <f t="shared" si="12"/>
        <v>16</v>
      </c>
      <c r="R46" s="17">
        <f t="shared" si="4"/>
        <v>1</v>
      </c>
      <c r="S46" s="17">
        <f t="shared" si="5"/>
        <v>17</v>
      </c>
      <c r="Y46" s="22"/>
      <c r="Z46" s="8">
        <v>0.42708333333333331</v>
      </c>
      <c r="AA46" s="8">
        <v>0.46875</v>
      </c>
      <c r="AB46" s="4">
        <f t="shared" si="13"/>
        <v>11</v>
      </c>
      <c r="AC46" s="4">
        <f t="shared" si="6"/>
        <v>5</v>
      </c>
      <c r="AD46" s="4">
        <f t="shared" si="7"/>
        <v>16</v>
      </c>
      <c r="AK46" s="22"/>
      <c r="AL46" s="8">
        <v>0.42708333333333331</v>
      </c>
      <c r="AM46" s="8">
        <v>0.46875</v>
      </c>
      <c r="AN46" s="4">
        <f t="shared" si="14"/>
        <v>14</v>
      </c>
      <c r="AO46" s="4">
        <f t="shared" si="8"/>
        <v>6</v>
      </c>
      <c r="AP46" s="4">
        <f t="shared" si="9"/>
        <v>20</v>
      </c>
      <c r="AS46" s="11"/>
      <c r="AT46" s="11"/>
      <c r="AU46" s="11"/>
      <c r="AV46" s="22"/>
      <c r="AW46" s="8">
        <v>0.42708333333333331</v>
      </c>
      <c r="AX46" s="8">
        <v>0.46875</v>
      </c>
      <c r="AY46" s="4">
        <f t="shared" si="15"/>
        <v>13</v>
      </c>
      <c r="AZ46" s="4">
        <f t="shared" si="10"/>
        <v>5</v>
      </c>
      <c r="BA46" s="4">
        <f t="shared" si="11"/>
        <v>18</v>
      </c>
      <c r="BB46" s="11"/>
      <c r="BC46" s="11"/>
      <c r="BD46" s="11"/>
      <c r="BE46" s="11"/>
      <c r="BF46" s="11"/>
      <c r="BG46" s="11"/>
      <c r="BH46" s="11"/>
    </row>
    <row r="47" spans="14:65" ht="16.5" thickBot="1">
      <c r="N47" s="22"/>
      <c r="O47" s="8">
        <v>0.4375</v>
      </c>
      <c r="P47" s="8" t="s">
        <v>92</v>
      </c>
      <c r="Q47" s="17">
        <f t="shared" si="12"/>
        <v>17</v>
      </c>
      <c r="R47" s="17">
        <f t="shared" si="4"/>
        <v>1</v>
      </c>
      <c r="S47" s="17">
        <f t="shared" si="5"/>
        <v>18</v>
      </c>
      <c r="Y47" s="22"/>
      <c r="Z47" s="8">
        <v>0.4375</v>
      </c>
      <c r="AA47" s="8" t="s">
        <v>92</v>
      </c>
      <c r="AB47" s="4">
        <f t="shared" si="13"/>
        <v>10</v>
      </c>
      <c r="AC47" s="4">
        <f t="shared" si="6"/>
        <v>7</v>
      </c>
      <c r="AD47" s="4">
        <f t="shared" si="7"/>
        <v>17</v>
      </c>
      <c r="AK47" s="22"/>
      <c r="AL47" s="8">
        <v>0.4375</v>
      </c>
      <c r="AM47" s="8" t="s">
        <v>92</v>
      </c>
      <c r="AN47" s="4">
        <f t="shared" si="14"/>
        <v>14</v>
      </c>
      <c r="AO47" s="4">
        <f t="shared" si="8"/>
        <v>5</v>
      </c>
      <c r="AP47" s="4">
        <f t="shared" si="9"/>
        <v>19</v>
      </c>
      <c r="AS47" s="11"/>
      <c r="AT47" s="11"/>
      <c r="AU47" s="11"/>
      <c r="AV47" s="22"/>
      <c r="AW47" s="8">
        <v>0.4375</v>
      </c>
      <c r="AX47" s="8" t="s">
        <v>92</v>
      </c>
      <c r="AY47" s="4">
        <f t="shared" si="15"/>
        <v>15</v>
      </c>
      <c r="AZ47" s="4">
        <f t="shared" si="10"/>
        <v>5</v>
      </c>
      <c r="BA47" s="4">
        <f t="shared" si="11"/>
        <v>20</v>
      </c>
      <c r="BB47" s="11"/>
      <c r="BC47" s="11"/>
      <c r="BD47" s="11"/>
      <c r="BE47" s="11"/>
      <c r="BF47" s="11"/>
      <c r="BG47" s="11"/>
      <c r="BH47" s="11"/>
    </row>
    <row r="48" spans="14:65" ht="16.5" thickBot="1">
      <c r="N48" s="22"/>
      <c r="O48" s="8">
        <v>0.44791666666666669</v>
      </c>
      <c r="P48" s="8">
        <v>0.48958333333333331</v>
      </c>
      <c r="Q48" s="17">
        <f t="shared" si="12"/>
        <v>17</v>
      </c>
      <c r="R48" s="17">
        <f t="shared" si="4"/>
        <v>3</v>
      </c>
      <c r="S48" s="17">
        <f t="shared" si="5"/>
        <v>20</v>
      </c>
      <c r="Y48" s="22"/>
      <c r="Z48" s="8">
        <v>0.44791666666666669</v>
      </c>
      <c r="AA48" s="8">
        <v>0.48958333333333331</v>
      </c>
      <c r="AB48" s="4">
        <f t="shared" si="13"/>
        <v>12</v>
      </c>
      <c r="AC48" s="4">
        <f t="shared" si="6"/>
        <v>8</v>
      </c>
      <c r="AD48" s="4">
        <f t="shared" si="7"/>
        <v>20</v>
      </c>
      <c r="AK48" s="22"/>
      <c r="AL48" s="8">
        <v>0.44791666666666669</v>
      </c>
      <c r="AM48" s="8">
        <v>0.48958333333333331</v>
      </c>
      <c r="AN48" s="4">
        <f t="shared" si="14"/>
        <v>14</v>
      </c>
      <c r="AO48" s="4">
        <f t="shared" si="8"/>
        <v>5</v>
      </c>
      <c r="AP48" s="4">
        <f t="shared" si="9"/>
        <v>19</v>
      </c>
      <c r="AS48" s="11"/>
      <c r="AT48" s="11"/>
      <c r="AU48" s="11"/>
      <c r="AV48" s="22"/>
      <c r="AW48" s="8">
        <v>0.44791666666666669</v>
      </c>
      <c r="AX48" s="8">
        <v>0.48958333333333331</v>
      </c>
      <c r="AY48" s="4">
        <f t="shared" si="15"/>
        <v>14</v>
      </c>
      <c r="AZ48" s="4">
        <f t="shared" si="10"/>
        <v>6</v>
      </c>
      <c r="BA48" s="4">
        <f t="shared" si="11"/>
        <v>20</v>
      </c>
      <c r="BB48" s="11"/>
      <c r="BC48" s="11"/>
      <c r="BD48" s="11"/>
      <c r="BE48" s="11"/>
      <c r="BF48" s="11"/>
      <c r="BG48" s="11"/>
      <c r="BH48" s="11"/>
    </row>
    <row r="49" spans="14:65" ht="16.5" thickBot="1">
      <c r="N49" s="22"/>
      <c r="O49" s="8">
        <v>0.45833333333333331</v>
      </c>
      <c r="P49" s="8">
        <v>0</v>
      </c>
      <c r="Q49" s="17">
        <f t="shared" si="12"/>
        <v>17</v>
      </c>
      <c r="R49" s="17">
        <f t="shared" si="4"/>
        <v>4</v>
      </c>
      <c r="S49" s="17">
        <f t="shared" si="5"/>
        <v>21</v>
      </c>
      <c r="Y49" s="22"/>
      <c r="Z49" s="8">
        <v>0.45833333333333331</v>
      </c>
      <c r="AA49" s="8">
        <v>0</v>
      </c>
      <c r="AB49" s="4">
        <f t="shared" si="13"/>
        <v>15</v>
      </c>
      <c r="AC49" s="4">
        <f t="shared" si="6"/>
        <v>7</v>
      </c>
      <c r="AD49" s="4">
        <f t="shared" si="7"/>
        <v>22</v>
      </c>
      <c r="AK49" s="22"/>
      <c r="AL49" s="8">
        <v>0.45833333333333331</v>
      </c>
      <c r="AM49" s="8">
        <v>0</v>
      </c>
      <c r="AN49" s="4">
        <f t="shared" si="14"/>
        <v>14</v>
      </c>
      <c r="AO49" s="4">
        <f t="shared" si="8"/>
        <v>5</v>
      </c>
      <c r="AP49" s="4">
        <f t="shared" si="9"/>
        <v>19</v>
      </c>
      <c r="AS49" s="11"/>
      <c r="AT49" s="11"/>
      <c r="AU49" s="11"/>
      <c r="AV49" s="22"/>
      <c r="AW49" s="8">
        <v>0.45833333333333331</v>
      </c>
      <c r="AX49" s="8">
        <v>0</v>
      </c>
      <c r="AY49" s="4">
        <f t="shared" si="15"/>
        <v>15</v>
      </c>
      <c r="AZ49" s="4">
        <f t="shared" si="10"/>
        <v>6</v>
      </c>
      <c r="BA49" s="4">
        <f t="shared" si="11"/>
        <v>21</v>
      </c>
      <c r="BB49" s="11"/>
      <c r="BC49" s="11"/>
      <c r="BD49" s="11"/>
      <c r="BE49" s="11"/>
      <c r="BF49" s="11"/>
      <c r="BG49" s="11"/>
      <c r="BH49" s="11"/>
    </row>
    <row r="50" spans="14:65" ht="16.5" thickBot="1">
      <c r="N50" s="22"/>
      <c r="O50" s="8">
        <v>0.46875</v>
      </c>
      <c r="P50" s="8">
        <v>1.0416666666666666E-2</v>
      </c>
      <c r="Q50" s="17">
        <f t="shared" si="12"/>
        <v>16</v>
      </c>
      <c r="R50" s="17">
        <f t="shared" si="4"/>
        <v>6</v>
      </c>
      <c r="S50" s="17">
        <f t="shared" si="5"/>
        <v>22</v>
      </c>
      <c r="Y50" s="22"/>
      <c r="Z50" s="8">
        <v>0.46875</v>
      </c>
      <c r="AA50" s="8">
        <v>1.0416666666666666E-2</v>
      </c>
      <c r="AB50" s="4">
        <f t="shared" si="13"/>
        <v>16</v>
      </c>
      <c r="AC50" s="4">
        <f t="shared" si="6"/>
        <v>6</v>
      </c>
      <c r="AD50" s="4">
        <f t="shared" si="7"/>
        <v>22</v>
      </c>
      <c r="AK50" s="22"/>
      <c r="AL50" s="8">
        <v>0.46875</v>
      </c>
      <c r="AM50" s="8">
        <v>1.0416666666666666E-2</v>
      </c>
      <c r="AN50" s="4">
        <f t="shared" si="14"/>
        <v>14</v>
      </c>
      <c r="AO50" s="4">
        <f t="shared" si="8"/>
        <v>3</v>
      </c>
      <c r="AP50" s="4">
        <f t="shared" si="9"/>
        <v>17</v>
      </c>
      <c r="AS50" s="11"/>
      <c r="AT50" s="11"/>
      <c r="AU50" s="11"/>
      <c r="AV50" s="22"/>
      <c r="AW50" s="8">
        <v>0.46875</v>
      </c>
      <c r="AX50" s="8">
        <v>1.0416666666666666E-2</v>
      </c>
      <c r="AY50" s="4">
        <f t="shared" si="15"/>
        <v>17</v>
      </c>
      <c r="AZ50" s="4">
        <f t="shared" si="10"/>
        <v>4</v>
      </c>
      <c r="BA50" s="4">
        <f t="shared" si="11"/>
        <v>21</v>
      </c>
      <c r="BB50" s="11"/>
      <c r="BC50" s="11"/>
      <c r="BD50" s="11"/>
      <c r="BE50" s="11"/>
      <c r="BF50" s="11"/>
      <c r="BG50" s="11"/>
      <c r="BH50" s="11"/>
    </row>
    <row r="51" spans="14:65" ht="16.5" thickBot="1">
      <c r="N51" s="22"/>
      <c r="O51" s="8">
        <v>0.47916666666666669</v>
      </c>
      <c r="P51" s="8">
        <v>2.0833333333333332E-2</v>
      </c>
      <c r="Q51" s="17">
        <f t="shared" si="12"/>
        <v>15</v>
      </c>
      <c r="R51" s="17">
        <f t="shared" si="4"/>
        <v>6</v>
      </c>
      <c r="S51" s="17">
        <f t="shared" si="5"/>
        <v>21</v>
      </c>
      <c r="Y51" s="22"/>
      <c r="Z51" s="8">
        <v>0.47916666666666669</v>
      </c>
      <c r="AA51" s="8">
        <v>2.0833333333333332E-2</v>
      </c>
      <c r="AB51" s="4">
        <f t="shared" si="13"/>
        <v>19</v>
      </c>
      <c r="AC51" s="4">
        <f t="shared" si="6"/>
        <v>5</v>
      </c>
      <c r="AD51" s="4">
        <f t="shared" si="7"/>
        <v>24</v>
      </c>
      <c r="AK51" s="22"/>
      <c r="AL51" s="8">
        <v>0.47916666666666669</v>
      </c>
      <c r="AM51" s="8">
        <v>2.0833333333333332E-2</v>
      </c>
      <c r="AN51" s="4">
        <f t="shared" si="14"/>
        <v>13</v>
      </c>
      <c r="AO51" s="4">
        <f t="shared" si="8"/>
        <v>3</v>
      </c>
      <c r="AP51" s="4">
        <f t="shared" si="9"/>
        <v>16</v>
      </c>
      <c r="AS51" s="11"/>
      <c r="AT51" s="11"/>
      <c r="AU51" s="11"/>
      <c r="AV51" s="22"/>
      <c r="AW51" s="8">
        <v>0.47916666666666669</v>
      </c>
      <c r="AX51" s="8">
        <v>2.0833333333333332E-2</v>
      </c>
      <c r="AY51" s="4">
        <f t="shared" si="15"/>
        <v>21</v>
      </c>
      <c r="AZ51" s="4">
        <f t="shared" si="10"/>
        <v>4</v>
      </c>
      <c r="BA51" s="4">
        <f t="shared" si="11"/>
        <v>25</v>
      </c>
      <c r="BB51" s="11"/>
      <c r="BC51" s="11"/>
      <c r="BD51" s="11"/>
      <c r="BE51" s="11"/>
      <c r="BF51" s="11"/>
      <c r="BG51" s="11"/>
      <c r="BH51" s="11"/>
    </row>
    <row r="52" spans="14:65" ht="16.5" thickBot="1">
      <c r="N52" s="22"/>
      <c r="O52" s="8">
        <v>0.48958333333333331</v>
      </c>
      <c r="P52" s="8">
        <v>0.53125</v>
      </c>
      <c r="Q52" s="17">
        <f t="shared" si="12"/>
        <v>16</v>
      </c>
      <c r="R52" s="17">
        <f t="shared" si="4"/>
        <v>5</v>
      </c>
      <c r="S52" s="17">
        <f t="shared" si="5"/>
        <v>21</v>
      </c>
      <c r="Y52" s="22"/>
      <c r="Z52" s="8">
        <v>0.48958333333333331</v>
      </c>
      <c r="AA52" s="8">
        <v>0.53125</v>
      </c>
      <c r="AB52" s="4">
        <f t="shared" si="13"/>
        <v>24</v>
      </c>
      <c r="AC52" s="4">
        <f t="shared" si="6"/>
        <v>6</v>
      </c>
      <c r="AD52" s="4">
        <f t="shared" si="7"/>
        <v>30</v>
      </c>
      <c r="AK52" s="22"/>
      <c r="AL52" s="8">
        <v>0.48958333333333331</v>
      </c>
      <c r="AM52" s="8">
        <v>0.53125</v>
      </c>
      <c r="AN52" s="4">
        <f t="shared" si="14"/>
        <v>12</v>
      </c>
      <c r="AO52" s="4">
        <f t="shared" si="8"/>
        <v>2</v>
      </c>
      <c r="AP52" s="4">
        <f t="shared" si="9"/>
        <v>14</v>
      </c>
      <c r="AS52" s="11"/>
      <c r="AT52" s="11"/>
      <c r="AU52" s="11"/>
      <c r="AV52" s="22"/>
      <c r="AW52" s="8">
        <v>0.48958333333333331</v>
      </c>
      <c r="AX52" s="8">
        <v>0.53125</v>
      </c>
      <c r="AY52" s="4">
        <f t="shared" si="15"/>
        <v>26</v>
      </c>
      <c r="AZ52" s="4">
        <f t="shared" si="10"/>
        <v>1</v>
      </c>
      <c r="BA52" s="4">
        <f t="shared" si="11"/>
        <v>27</v>
      </c>
      <c r="BB52" s="11"/>
      <c r="BC52" s="11"/>
      <c r="BD52" s="11"/>
      <c r="BE52" s="11"/>
      <c r="BF52" s="11"/>
      <c r="BG52" s="11"/>
      <c r="BH52" s="11"/>
    </row>
    <row r="53" spans="14:65" ht="16.5" thickBot="1">
      <c r="N53" s="22"/>
      <c r="O53" s="8">
        <v>0.5</v>
      </c>
      <c r="P53" s="8">
        <v>0.54166666666666663</v>
      </c>
      <c r="Q53" s="17">
        <f t="shared" si="12"/>
        <v>20</v>
      </c>
      <c r="R53" s="17">
        <f t="shared" si="4"/>
        <v>5</v>
      </c>
      <c r="S53" s="17">
        <f t="shared" si="5"/>
        <v>25</v>
      </c>
      <c r="Y53" s="22"/>
      <c r="Z53" s="8">
        <v>0.5</v>
      </c>
      <c r="AA53" s="8">
        <v>0.54166666666666663</v>
      </c>
      <c r="AB53" s="4">
        <f t="shared" si="13"/>
        <v>27</v>
      </c>
      <c r="AC53" s="4">
        <f t="shared" si="6"/>
        <v>5</v>
      </c>
      <c r="AD53" s="4">
        <f t="shared" si="7"/>
        <v>32</v>
      </c>
      <c r="AK53" s="22"/>
      <c r="AL53" s="8">
        <v>0.5</v>
      </c>
      <c r="AM53" s="8">
        <v>0.54166666666666663</v>
      </c>
      <c r="AN53" s="4">
        <f t="shared" si="14"/>
        <v>14</v>
      </c>
      <c r="AO53" s="4">
        <f t="shared" si="8"/>
        <v>3</v>
      </c>
      <c r="AP53" s="4">
        <f t="shared" si="9"/>
        <v>17</v>
      </c>
      <c r="AS53" s="11"/>
      <c r="AT53" s="11"/>
      <c r="AU53" s="11"/>
      <c r="AV53" s="22"/>
      <c r="AW53" s="8">
        <v>0.5</v>
      </c>
      <c r="AX53" s="8">
        <v>0.54166666666666663</v>
      </c>
      <c r="AY53" s="4">
        <f t="shared" si="15"/>
        <v>30</v>
      </c>
      <c r="AZ53" s="4">
        <f t="shared" si="10"/>
        <v>1</v>
      </c>
      <c r="BA53" s="4">
        <f t="shared" si="11"/>
        <v>31</v>
      </c>
      <c r="BB53" s="11"/>
      <c r="BC53" s="11"/>
      <c r="BD53" s="11"/>
      <c r="BE53" s="11"/>
      <c r="BF53" s="11"/>
      <c r="BG53" s="11"/>
      <c r="BH53" s="11"/>
    </row>
    <row r="54" spans="14:65" ht="16.5" thickBot="1">
      <c r="N54" s="22"/>
      <c r="O54" s="8">
        <v>0.51041666666666663</v>
      </c>
      <c r="P54" s="8">
        <v>0.55208333333333337</v>
      </c>
      <c r="Q54" s="17">
        <f t="shared" si="12"/>
        <v>21</v>
      </c>
      <c r="R54" s="17">
        <f t="shared" si="4"/>
        <v>5</v>
      </c>
      <c r="S54" s="17">
        <f t="shared" si="5"/>
        <v>26</v>
      </c>
      <c r="Y54" s="22"/>
      <c r="Z54" s="8">
        <v>0.51041666666666663</v>
      </c>
      <c r="AA54" s="8">
        <v>0.55208333333333337</v>
      </c>
      <c r="AB54" s="4">
        <f t="shared" si="13"/>
        <v>30</v>
      </c>
      <c r="AC54" s="4">
        <f t="shared" si="6"/>
        <v>6</v>
      </c>
      <c r="AD54" s="4">
        <f t="shared" si="7"/>
        <v>36</v>
      </c>
      <c r="AK54" s="22"/>
      <c r="AL54" s="8">
        <v>0.51041666666666663</v>
      </c>
      <c r="AM54" s="8">
        <v>0.55208333333333337</v>
      </c>
      <c r="AN54" s="4">
        <f t="shared" si="14"/>
        <v>16</v>
      </c>
      <c r="AO54" s="4">
        <f t="shared" si="8"/>
        <v>4</v>
      </c>
      <c r="AP54" s="4">
        <f t="shared" si="9"/>
        <v>20</v>
      </c>
      <c r="AS54" s="11"/>
      <c r="AT54" s="11"/>
      <c r="AU54" s="11"/>
      <c r="AV54" s="22"/>
      <c r="AW54" s="8">
        <v>0.51041666666666663</v>
      </c>
      <c r="AX54" s="8">
        <v>0.55208333333333337</v>
      </c>
      <c r="AY54" s="4">
        <f t="shared" si="15"/>
        <v>36</v>
      </c>
      <c r="AZ54" s="4">
        <f t="shared" si="10"/>
        <v>2</v>
      </c>
      <c r="BA54" s="4">
        <f t="shared" si="11"/>
        <v>38</v>
      </c>
      <c r="BB54" s="11"/>
      <c r="BC54" s="11"/>
      <c r="BD54" s="11"/>
      <c r="BE54" s="11"/>
      <c r="BF54" s="11"/>
      <c r="BG54" s="11"/>
      <c r="BH54" s="11"/>
    </row>
    <row r="55" spans="14:65" ht="16.5" thickBot="1">
      <c r="N55" s="22"/>
      <c r="O55" s="8">
        <v>0.52083333333333337</v>
      </c>
      <c r="P55" s="8">
        <v>0.5625</v>
      </c>
      <c r="Q55" s="17">
        <f t="shared" si="12"/>
        <v>26</v>
      </c>
      <c r="R55" s="17">
        <f t="shared" si="4"/>
        <v>6</v>
      </c>
      <c r="S55" s="17">
        <f t="shared" si="5"/>
        <v>32</v>
      </c>
      <c r="Y55" s="22"/>
      <c r="Z55" s="34">
        <v>0.52083333333333337</v>
      </c>
      <c r="AA55" s="34">
        <v>0.5625</v>
      </c>
      <c r="AB55" s="36">
        <f t="shared" si="13"/>
        <v>31</v>
      </c>
      <c r="AC55" s="36">
        <f t="shared" si="6"/>
        <v>6</v>
      </c>
      <c r="AD55" s="36">
        <f t="shared" si="7"/>
        <v>37</v>
      </c>
      <c r="AE55" s="18"/>
      <c r="AK55" s="22"/>
      <c r="AL55" s="8">
        <v>0.52083333333333337</v>
      </c>
      <c r="AM55" s="8">
        <v>0.5625</v>
      </c>
      <c r="AN55" s="4">
        <f t="shared" si="14"/>
        <v>21</v>
      </c>
      <c r="AO55" s="4">
        <f t="shared" si="8"/>
        <v>6</v>
      </c>
      <c r="AP55" s="4">
        <f t="shared" si="9"/>
        <v>27</v>
      </c>
      <c r="AS55" s="11"/>
      <c r="AT55" s="11"/>
      <c r="AU55" s="11"/>
      <c r="AV55" s="22"/>
      <c r="AW55" s="8">
        <v>0.52083333333333337</v>
      </c>
      <c r="AX55" s="8">
        <v>0.5625</v>
      </c>
      <c r="AY55" s="4">
        <f t="shared" si="15"/>
        <v>40</v>
      </c>
      <c r="AZ55" s="4">
        <f t="shared" si="10"/>
        <v>5</v>
      </c>
      <c r="BA55" s="4">
        <f t="shared" si="11"/>
        <v>45</v>
      </c>
      <c r="BB55" s="11"/>
      <c r="BC55" s="11"/>
      <c r="BD55" s="11"/>
      <c r="BE55" s="11"/>
      <c r="BF55" s="11"/>
      <c r="BG55" s="11"/>
      <c r="BH55" s="11"/>
    </row>
    <row r="56" spans="14:65" ht="16.5" thickBot="1">
      <c r="N56" s="22"/>
      <c r="O56" s="8">
        <v>0.53125</v>
      </c>
      <c r="P56" s="8">
        <v>0.57291666666666663</v>
      </c>
      <c r="Q56" s="17">
        <f t="shared" si="12"/>
        <v>31</v>
      </c>
      <c r="R56" s="17">
        <f t="shared" si="4"/>
        <v>4</v>
      </c>
      <c r="S56" s="17">
        <f t="shared" si="5"/>
        <v>35</v>
      </c>
      <c r="Y56" s="22"/>
      <c r="Z56" s="8">
        <v>0.53125</v>
      </c>
      <c r="AA56" s="8">
        <v>0.57291666666666663</v>
      </c>
      <c r="AB56" s="4">
        <f t="shared" si="13"/>
        <v>30</v>
      </c>
      <c r="AC56" s="4">
        <f t="shared" si="6"/>
        <v>3</v>
      </c>
      <c r="AD56" s="4">
        <f t="shared" si="7"/>
        <v>33</v>
      </c>
      <c r="AK56" s="22"/>
      <c r="AL56" s="8">
        <v>0.53125</v>
      </c>
      <c r="AM56" s="8">
        <v>0.57291666666666663</v>
      </c>
      <c r="AN56" s="4">
        <f t="shared" si="14"/>
        <v>27</v>
      </c>
      <c r="AO56" s="4">
        <f t="shared" si="8"/>
        <v>5</v>
      </c>
      <c r="AP56" s="4">
        <f t="shared" si="9"/>
        <v>32</v>
      </c>
      <c r="AS56" s="11"/>
      <c r="AT56" s="11"/>
      <c r="AU56" s="11"/>
      <c r="AV56" s="22"/>
      <c r="AW56" s="8">
        <v>0.53125</v>
      </c>
      <c r="AX56" s="8">
        <v>0.57291666666666663</v>
      </c>
      <c r="AY56" s="4">
        <f t="shared" si="15"/>
        <v>40</v>
      </c>
      <c r="AZ56" s="4">
        <f t="shared" si="10"/>
        <v>6</v>
      </c>
      <c r="BA56" s="4">
        <f t="shared" si="11"/>
        <v>46</v>
      </c>
      <c r="BB56" s="11"/>
      <c r="BC56" s="11"/>
      <c r="BD56" s="11"/>
      <c r="BE56" s="11"/>
      <c r="BF56" s="11"/>
      <c r="BG56" s="11"/>
      <c r="BH56" s="11"/>
    </row>
    <row r="57" spans="14:65" ht="16.5" thickBot="1">
      <c r="N57" s="23"/>
      <c r="O57" s="34">
        <v>0.54166666666666663</v>
      </c>
      <c r="P57" s="34">
        <v>0.58333333333333337</v>
      </c>
      <c r="Q57" s="35">
        <f t="shared" si="12"/>
        <v>31</v>
      </c>
      <c r="R57" s="35">
        <f t="shared" si="4"/>
        <v>6</v>
      </c>
      <c r="S57" s="35">
        <f t="shared" si="5"/>
        <v>37</v>
      </c>
      <c r="Y57" s="23"/>
      <c r="Z57" s="8">
        <v>0.54166666666666663</v>
      </c>
      <c r="AA57" s="8">
        <v>0.58333333333333337</v>
      </c>
      <c r="AB57" s="4">
        <f t="shared" si="13"/>
        <v>26</v>
      </c>
      <c r="AC57" s="4">
        <f t="shared" si="6"/>
        <v>4</v>
      </c>
      <c r="AD57" s="4">
        <f t="shared" si="7"/>
        <v>30</v>
      </c>
      <c r="AK57" s="23"/>
      <c r="AL57" s="34">
        <v>0.54166666666666663</v>
      </c>
      <c r="AM57" s="34">
        <v>0.58333333333333337</v>
      </c>
      <c r="AN57" s="36">
        <f t="shared" si="14"/>
        <v>28</v>
      </c>
      <c r="AO57" s="36">
        <f t="shared" si="8"/>
        <v>6</v>
      </c>
      <c r="AP57" s="36">
        <f t="shared" si="9"/>
        <v>34</v>
      </c>
      <c r="AS57" s="11"/>
      <c r="AT57" s="11"/>
      <c r="AU57" s="11"/>
      <c r="AV57" s="23"/>
      <c r="AW57" s="34">
        <v>0.54166666666666663</v>
      </c>
      <c r="AX57" s="34">
        <v>0.58333333333333337</v>
      </c>
      <c r="AY57" s="36">
        <f t="shared" si="15"/>
        <v>41</v>
      </c>
      <c r="AZ57" s="36">
        <f t="shared" si="10"/>
        <v>6</v>
      </c>
      <c r="BA57" s="36">
        <f t="shared" si="11"/>
        <v>47</v>
      </c>
      <c r="BB57" s="11"/>
      <c r="BC57" s="11"/>
      <c r="BD57" s="11"/>
      <c r="BE57" s="11"/>
      <c r="BF57" s="11"/>
      <c r="BG57" s="11"/>
      <c r="BH57" s="11"/>
    </row>
    <row r="58" spans="14:65"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</row>
    <row r="59" spans="14:65"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</row>
    <row r="60" spans="14:65"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</row>
    <row r="61" spans="14:65"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</row>
    <row r="62" spans="14:65"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</row>
    <row r="63" spans="14:65"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</row>
    <row r="64" spans="14:65"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</row>
    <row r="65" spans="50:65"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</row>
    <row r="66" spans="50:65"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</row>
    <row r="67" spans="50:65"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</row>
    <row r="68" spans="50:65"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</row>
    <row r="69" spans="50:65"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</row>
    <row r="70" spans="50:65"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</row>
    <row r="71" spans="50:65"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</row>
    <row r="72" spans="50:65"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</row>
    <row r="73" spans="50:65"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</row>
    <row r="74" spans="50:65"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</row>
    <row r="75" spans="50:65"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</row>
  </sheetData>
  <mergeCells count="44">
    <mergeCell ref="M4:M5"/>
    <mergeCell ref="N4:O4"/>
    <mergeCell ref="P4:V4"/>
    <mergeCell ref="M6:M29"/>
    <mergeCell ref="M30:O30"/>
    <mergeCell ref="AA4:AG4"/>
    <mergeCell ref="X6:X29"/>
    <mergeCell ref="X30:Z30"/>
    <mergeCell ref="X4:X5"/>
    <mergeCell ref="Y4:Z4"/>
    <mergeCell ref="AJ4:AJ5"/>
    <mergeCell ref="AK4:AL4"/>
    <mergeCell ref="AM4:AS4"/>
    <mergeCell ref="AJ6:AJ29"/>
    <mergeCell ref="AJ30:AL30"/>
    <mergeCell ref="AU4:AU5"/>
    <mergeCell ref="AV4:AW4"/>
    <mergeCell ref="AU6:AU29"/>
    <mergeCell ref="AU30:AW30"/>
    <mergeCell ref="AX4:BD4"/>
    <mergeCell ref="O35:P35"/>
    <mergeCell ref="N35:N36"/>
    <mergeCell ref="N37:N57"/>
    <mergeCell ref="Q35:Q36"/>
    <mergeCell ref="R35:R36"/>
    <mergeCell ref="S35:S36"/>
    <mergeCell ref="Y35:Y36"/>
    <mergeCell ref="Y37:Y57"/>
    <mergeCell ref="Z35:AA35"/>
    <mergeCell ref="AB35:AB36"/>
    <mergeCell ref="AL35:AM35"/>
    <mergeCell ref="AK37:AK57"/>
    <mergeCell ref="AV35:AV36"/>
    <mergeCell ref="AY35:AY36"/>
    <mergeCell ref="AC35:AC36"/>
    <mergeCell ref="AD35:AD36"/>
    <mergeCell ref="AK35:AK36"/>
    <mergeCell ref="AN35:AN36"/>
    <mergeCell ref="AO35:AO36"/>
    <mergeCell ref="AZ35:AZ36"/>
    <mergeCell ref="BA35:BA36"/>
    <mergeCell ref="AV37:AV57"/>
    <mergeCell ref="AW35:AX35"/>
    <mergeCell ref="AP35:AP36"/>
  </mergeCells>
  <pageMargins left="0.7" right="0.7" top="0.75" bottom="0.75" header="0.3" footer="0.3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Wed_24_02_2016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shosho_sweet</dc:creator>
  <cp:lastModifiedBy>Corporate Edition</cp:lastModifiedBy>
  <cp:lastPrinted>2016-04-26T19:12:42Z</cp:lastPrinted>
  <dcterms:created xsi:type="dcterms:W3CDTF">2016-03-29T20:09:11Z</dcterms:created>
  <dcterms:modified xsi:type="dcterms:W3CDTF">2016-05-04T19:49:11Z</dcterms:modified>
</cp:coreProperties>
</file>